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filterPrivacy="1" codeName="BuÇalışmaKitabı" defaultThemeVersion="124226"/>
  <xr:revisionPtr revIDLastSave="0" documentId="13_ncr:1_{0E1E1885-D42E-D24B-AB7F-715FBDDDEEF9}" xr6:coauthVersionLast="47" xr6:coauthVersionMax="47" xr10:uidLastSave="{00000000-0000-0000-0000-000000000000}"/>
  <bookViews>
    <workbookView xWindow="5780" yWindow="500" windowWidth="27820" windowHeight="1906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Değerlendirme'!$A$1:$X$47</definedName>
    <definedName name="_xlnm.Print_Area" localSheetId="3">'1. Ders Etkinliklerine Katılım'!$A$1:$X$47</definedName>
    <definedName name="_xlnm.Print_Area" localSheetId="2">'2. Değerlendirme'!$A$1:$X$47</definedName>
    <definedName name="_xlnm.Print_Area" localSheetId="4">'2. Ders Etkinliklerine Katılım'!$A$1:$X$47</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9" l="1"/>
  <c r="A2" i="47"/>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30" i="47"/>
  <c r="X31" i="47"/>
  <c r="X32" i="47"/>
  <c r="X33" i="47"/>
  <c r="X34" i="47"/>
  <c r="X35" i="47"/>
  <c r="X36" i="47"/>
  <c r="X37" i="47"/>
  <c r="X38" i="47"/>
  <c r="X39" i="47"/>
  <c r="X40" i="47"/>
  <c r="X41" i="47"/>
  <c r="X42" i="47"/>
  <c r="X43" i="47"/>
  <c r="X44"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X30" i="49"/>
  <c r="P30" i="49" s="1"/>
  <c r="X31" i="49"/>
  <c r="Q31" i="49" s="1"/>
  <c r="X32" i="49"/>
  <c r="O32" i="49" s="1"/>
  <c r="X33" i="49"/>
  <c r="U33" i="49" s="1"/>
  <c r="X34" i="49"/>
  <c r="I34" i="49" s="1"/>
  <c r="X35" i="49"/>
  <c r="O35" i="49" s="1"/>
  <c r="X36" i="49"/>
  <c r="H36" i="49" s="1"/>
  <c r="X37" i="49"/>
  <c r="X38" i="49"/>
  <c r="O38" i="49" s="1"/>
  <c r="X39" i="49"/>
  <c r="X40" i="49"/>
  <c r="X41" i="49"/>
  <c r="K41" i="49" s="1"/>
  <c r="X42" i="49"/>
  <c r="D42" i="49" s="1"/>
  <c r="X43" i="49"/>
  <c r="X44" i="49"/>
  <c r="M44" i="49" s="1"/>
  <c r="T21" i="49"/>
  <c r="W37" i="49"/>
  <c r="T39" i="49"/>
  <c r="P40" i="49"/>
  <c r="S28" i="49"/>
  <c r="M19" i="49"/>
  <c r="D27" i="49"/>
  <c r="T43" i="49"/>
  <c r="W44"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U8" i="47"/>
  <c r="I11" i="47"/>
  <c r="N11" i="47"/>
  <c r="P11" i="47"/>
  <c r="Q11" i="47"/>
  <c r="E12" i="47"/>
  <c r="M12" i="47"/>
  <c r="U12"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X30" i="45"/>
  <c r="X31" i="45"/>
  <c r="X32" i="45"/>
  <c r="X33" i="45"/>
  <c r="X34" i="45"/>
  <c r="X35" i="45"/>
  <c r="X36" i="45"/>
  <c r="X37" i="45"/>
  <c r="X38" i="45"/>
  <c r="X39" i="45"/>
  <c r="X40" i="45"/>
  <c r="X41" i="45"/>
  <c r="X42" i="45"/>
  <c r="X43" i="45"/>
  <c r="X44" i="45"/>
  <c r="O46" i="49"/>
  <c r="B46" i="49"/>
  <c r="C44" i="49"/>
  <c r="B44" i="49"/>
  <c r="F43" i="49"/>
  <c r="C43" i="49"/>
  <c r="B43" i="49"/>
  <c r="C42" i="49"/>
  <c r="B42" i="49"/>
  <c r="C41" i="49"/>
  <c r="B41" i="49"/>
  <c r="C40" i="49"/>
  <c r="B40" i="49"/>
  <c r="C39" i="49"/>
  <c r="B39" i="49"/>
  <c r="C38" i="49"/>
  <c r="B38" i="49"/>
  <c r="C37" i="49"/>
  <c r="B37" i="49"/>
  <c r="C36" i="49"/>
  <c r="B36" i="49"/>
  <c r="C35" i="49"/>
  <c r="B35" i="49"/>
  <c r="C34" i="49"/>
  <c r="B34" i="49"/>
  <c r="C33" i="49"/>
  <c r="B33" i="49"/>
  <c r="C32" i="49"/>
  <c r="B32" i="49"/>
  <c r="C31" i="49"/>
  <c r="B31" i="49"/>
  <c r="C30" i="49"/>
  <c r="B30" i="49"/>
  <c r="C29" i="49"/>
  <c r="B29" i="49"/>
  <c r="C28" i="49"/>
  <c r="B28" i="49"/>
  <c r="O27"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P11" i="49"/>
  <c r="C11" i="49"/>
  <c r="B11" i="49"/>
  <c r="C10" i="49"/>
  <c r="B10" i="49"/>
  <c r="C9" i="49"/>
  <c r="B9" i="49"/>
  <c r="C8" i="49"/>
  <c r="B8" i="49"/>
  <c r="C7" i="49"/>
  <c r="B7" i="49"/>
  <c r="C6" i="49"/>
  <c r="B6" i="49"/>
  <c r="C5" i="49"/>
  <c r="B5" i="49"/>
  <c r="A1" i="49"/>
  <c r="F11" i="45"/>
  <c r="V11" i="47" l="1"/>
  <c r="M10" i="47"/>
  <c r="E10" i="47"/>
  <c r="P9" i="47"/>
  <c r="H9" i="47"/>
  <c r="H11" i="47"/>
  <c r="F11" i="47"/>
  <c r="U10" i="47"/>
  <c r="O14" i="49"/>
  <c r="R11" i="49"/>
  <c r="O11" i="49"/>
  <c r="K36" i="49"/>
  <c r="D19" i="49"/>
  <c r="V36"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R31" i="49"/>
  <c r="H14" i="49"/>
  <c r="I14" i="49"/>
  <c r="P17" i="49"/>
  <c r="R8" i="49"/>
  <c r="W6" i="49"/>
  <c r="F39" i="49"/>
  <c r="Q23" i="49"/>
  <c r="N44" i="49"/>
  <c r="Q28" i="49"/>
  <c r="E12" i="49"/>
  <c r="R19" i="49"/>
  <c r="P35" i="49"/>
  <c r="W20" i="49"/>
  <c r="F12" i="49"/>
  <c r="S19" i="49"/>
  <c r="W35" i="49"/>
  <c r="S43" i="49"/>
  <c r="G43" i="49"/>
  <c r="K44" i="49"/>
  <c r="H43" i="49"/>
  <c r="R43" i="49"/>
  <c r="T36" i="49"/>
  <c r="U36" i="49"/>
  <c r="O19" i="49"/>
  <c r="O12" i="49"/>
  <c r="O44" i="49"/>
  <c r="F11" i="49"/>
  <c r="T19" i="49"/>
  <c r="F28" i="49"/>
  <c r="J43" i="49"/>
  <c r="K12" i="49"/>
  <c r="G12" i="49"/>
  <c r="T12" i="49"/>
  <c r="H19" i="49"/>
  <c r="E35" i="49"/>
  <c r="F27" i="49"/>
  <c r="D36" i="49"/>
  <c r="D44" i="49"/>
  <c r="S36" i="49"/>
  <c r="Q21" i="49"/>
  <c r="O43" i="49"/>
  <c r="H13" i="49"/>
  <c r="I12" i="49"/>
  <c r="U19" i="49"/>
  <c r="G28" i="49"/>
  <c r="O36" i="49"/>
  <c r="K43" i="49"/>
  <c r="H11" i="49"/>
  <c r="L12" i="49"/>
  <c r="V12" i="49"/>
  <c r="K19" i="49"/>
  <c r="U27" i="49"/>
  <c r="T29" i="49"/>
  <c r="G35" i="49"/>
  <c r="E36" i="49"/>
  <c r="P36" i="49"/>
  <c r="E44" i="49"/>
  <c r="P28" i="49"/>
  <c r="R29" i="49"/>
  <c r="J11" i="49"/>
  <c r="M12" i="49"/>
  <c r="W12" i="49"/>
  <c r="L19" i="49"/>
  <c r="W19" i="49"/>
  <c r="V27" i="49"/>
  <c r="I28" i="49"/>
  <c r="N35" i="49"/>
  <c r="F36" i="49"/>
  <c r="Q36" i="49"/>
  <c r="P43" i="49"/>
  <c r="F44" i="49"/>
  <c r="S12" i="49"/>
  <c r="L36" i="49"/>
  <c r="S11" i="49"/>
  <c r="E27" i="49"/>
  <c r="N36" i="49"/>
  <c r="T44" i="49"/>
  <c r="G11" i="49"/>
  <c r="T11" i="49"/>
  <c r="U12" i="49"/>
  <c r="J19" i="49"/>
  <c r="F35" i="49"/>
  <c r="U44" i="49"/>
  <c r="V19" i="49"/>
  <c r="H28" i="49"/>
  <c r="D12" i="49"/>
  <c r="G36" i="49"/>
  <c r="W31" i="49"/>
  <c r="F21" i="49"/>
  <c r="H29" i="49"/>
  <c r="Q13" i="49"/>
  <c r="L29" i="49"/>
  <c r="P6" i="49"/>
  <c r="P13" i="49"/>
  <c r="S14" i="49"/>
  <c r="E30" i="49"/>
  <c r="M29" i="49"/>
  <c r="F30" i="49"/>
  <c r="D37" i="49"/>
  <c r="P37" i="49"/>
  <c r="F13" i="49"/>
  <c r="I21" i="49"/>
  <c r="N29" i="49"/>
  <c r="H30" i="49"/>
  <c r="M37" i="49"/>
  <c r="O13" i="49"/>
  <c r="S38" i="49"/>
  <c r="P21" i="49"/>
  <c r="Q6" i="49"/>
  <c r="G21" i="49"/>
  <c r="G13" i="49"/>
  <c r="F14" i="49"/>
  <c r="J21" i="49"/>
  <c r="O29" i="49"/>
  <c r="V37" i="49"/>
  <c r="E29" i="49"/>
  <c r="V29" i="49"/>
  <c r="W13" i="49"/>
  <c r="Q29" i="49"/>
  <c r="H21" i="49"/>
  <c r="S8" i="49"/>
  <c r="G13" i="45"/>
  <c r="J16" i="49"/>
  <c r="M12" i="45"/>
  <c r="K16" i="49"/>
  <c r="D11" i="45"/>
  <c r="L16" i="49"/>
  <c r="E25" i="49"/>
  <c r="D7" i="49"/>
  <c r="U14" i="49"/>
  <c r="H23" i="49"/>
  <c r="M33" i="49"/>
  <c r="F37" i="49"/>
  <c r="Q38" i="49"/>
  <c r="E11" i="45"/>
  <c r="L12" i="45"/>
  <c r="G23" i="49"/>
  <c r="F38" i="49"/>
  <c r="D12" i="45"/>
  <c r="G5" i="45"/>
  <c r="N11" i="45"/>
  <c r="D5" i="45"/>
  <c r="D6" i="49"/>
  <c r="V7" i="49"/>
  <c r="R21" i="49"/>
  <c r="I23" i="49"/>
  <c r="J29" i="49"/>
  <c r="W29" i="49"/>
  <c r="D31" i="49"/>
  <c r="V33" i="49"/>
  <c r="L37" i="49"/>
  <c r="R38" i="49"/>
  <c r="S44" i="49"/>
  <c r="K12" i="45"/>
  <c r="J12" i="45"/>
  <c r="K11" i="45"/>
  <c r="M5" i="45"/>
  <c r="F15" i="49"/>
  <c r="S25" i="49"/>
  <c r="D32" i="49"/>
  <c r="G40" i="49"/>
  <c r="R25" i="49"/>
  <c r="E40" i="49"/>
  <c r="L13" i="45"/>
  <c r="J11" i="45"/>
  <c r="E8" i="49"/>
  <c r="H31" i="49"/>
  <c r="G38" i="49"/>
  <c r="K39" i="49"/>
  <c r="Q40" i="49"/>
  <c r="H12" i="45"/>
  <c r="F25" i="49"/>
  <c r="L41" i="49"/>
  <c r="U16" i="49"/>
  <c r="M41" i="49"/>
  <c r="K13" i="45"/>
  <c r="L5" i="45"/>
  <c r="L9" i="49"/>
  <c r="W16" i="49"/>
  <c r="S23" i="49"/>
  <c r="F31" i="49"/>
  <c r="I12" i="45"/>
  <c r="J13" i="45"/>
  <c r="G12" i="45"/>
  <c r="I11" i="45"/>
  <c r="K5" i="45"/>
  <c r="R6" i="49"/>
  <c r="G8" i="49"/>
  <c r="Q14" i="49"/>
  <c r="N30" i="49"/>
  <c r="N31" i="49"/>
  <c r="N37" i="49"/>
  <c r="H38" i="49"/>
  <c r="L39" i="49"/>
  <c r="R40" i="49"/>
  <c r="J5" i="45"/>
  <c r="H13" i="45"/>
  <c r="F12" i="45"/>
  <c r="I5" i="45"/>
  <c r="H8" i="49"/>
  <c r="E13" i="49"/>
  <c r="R14" i="49"/>
  <c r="N17" i="49"/>
  <c r="O21" i="49"/>
  <c r="F23" i="49"/>
  <c r="I29" i="49"/>
  <c r="U29" i="49"/>
  <c r="O30" i="49"/>
  <c r="O31" i="49"/>
  <c r="L33" i="49"/>
  <c r="M36" i="49"/>
  <c r="W36" i="49"/>
  <c r="U37" i="49"/>
  <c r="P38" i="49"/>
  <c r="N39" i="49"/>
  <c r="S40" i="49"/>
  <c r="I44" i="49"/>
  <c r="V44" i="49"/>
  <c r="P34" i="49"/>
  <c r="H34" i="49"/>
  <c r="M34" i="49"/>
  <c r="T34" i="49"/>
  <c r="L34" i="49"/>
  <c r="W34" i="49"/>
  <c r="O34" i="49"/>
  <c r="G34" i="49"/>
  <c r="E34" i="49"/>
  <c r="D34" i="49"/>
  <c r="V34" i="49"/>
  <c r="N34" i="49"/>
  <c r="F34" i="49"/>
  <c r="U34" i="49"/>
  <c r="S34" i="49"/>
  <c r="R34" i="49"/>
  <c r="K34" i="49"/>
  <c r="J34" i="49"/>
  <c r="Q34" i="49"/>
  <c r="Q10" i="49"/>
  <c r="S42" i="49"/>
  <c r="K42" i="49"/>
  <c r="H42" i="49"/>
  <c r="G42" i="49"/>
  <c r="M42" i="49"/>
  <c r="E42" i="49"/>
  <c r="R42" i="49"/>
  <c r="J42" i="49"/>
  <c r="F42" i="49"/>
  <c r="Q42" i="49"/>
  <c r="I42" i="49"/>
  <c r="W42" i="49"/>
  <c r="O42" i="49"/>
  <c r="V42" i="49"/>
  <c r="N42" i="49"/>
  <c r="U42" i="49"/>
  <c r="P42" i="49"/>
  <c r="U18" i="49"/>
  <c r="M18" i="49"/>
  <c r="E18" i="49"/>
  <c r="J18" i="49"/>
  <c r="I18" i="49"/>
  <c r="O18" i="49"/>
  <c r="T18" i="49"/>
  <c r="L18" i="49"/>
  <c r="D18" i="49"/>
  <c r="R18" i="49"/>
  <c r="Q18" i="49"/>
  <c r="H18" i="49"/>
  <c r="S18" i="49"/>
  <c r="K18" i="49"/>
  <c r="W18" i="49"/>
  <c r="P18" i="49"/>
  <c r="G18" i="49"/>
  <c r="V18" i="49"/>
  <c r="T42"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L42" i="49"/>
  <c r="H25" i="49"/>
  <c r="N33" i="49"/>
  <c r="N41" i="49"/>
  <c r="I8" i="49"/>
  <c r="V17" i="49"/>
  <c r="I25" i="49"/>
  <c r="E32" i="49"/>
  <c r="Q33" i="49"/>
  <c r="T41" i="49"/>
  <c r="J8" i="49"/>
  <c r="Q16" i="49"/>
  <c r="D24" i="49"/>
  <c r="I31" i="49"/>
  <c r="R33" i="49"/>
  <c r="I40" i="49"/>
  <c r="U41" i="49"/>
  <c r="H6" i="49"/>
  <c r="S6" i="49"/>
  <c r="N7" i="49"/>
  <c r="O8" i="49"/>
  <c r="T9" i="49"/>
  <c r="J14" i="49"/>
  <c r="V14" i="49"/>
  <c r="E16" i="49"/>
  <c r="R16" i="49"/>
  <c r="E17" i="49"/>
  <c r="O23" i="49"/>
  <c r="N25" i="49"/>
  <c r="Q30" i="49"/>
  <c r="J31" i="49"/>
  <c r="T31" i="49"/>
  <c r="Q32" i="49"/>
  <c r="I33" i="49"/>
  <c r="S33" i="49"/>
  <c r="I38" i="49"/>
  <c r="W39" i="49"/>
  <c r="J40" i="49"/>
  <c r="D41" i="49"/>
  <c r="V41" i="49"/>
  <c r="D33" i="49"/>
  <c r="J25" i="49"/>
  <c r="S31" i="49"/>
  <c r="H33" i="49"/>
  <c r="V39" i="49"/>
  <c r="I6" i="49"/>
  <c r="T6" i="49"/>
  <c r="P8" i="49"/>
  <c r="U9" i="49"/>
  <c r="K14" i="49"/>
  <c r="W14" i="49"/>
  <c r="H16" i="49"/>
  <c r="S16" i="49"/>
  <c r="F17" i="49"/>
  <c r="P23" i="49"/>
  <c r="P25" i="49"/>
  <c r="W30" i="49"/>
  <c r="K31" i="49"/>
  <c r="V31" i="49"/>
  <c r="W32" i="49"/>
  <c r="J33" i="49"/>
  <c r="T33" i="49"/>
  <c r="J38" i="49"/>
  <c r="D39" i="49"/>
  <c r="P39" i="49"/>
  <c r="O40" i="49"/>
  <c r="E41" i="49"/>
  <c r="Q17" i="49"/>
  <c r="O16" i="49"/>
  <c r="E33" i="49"/>
  <c r="H40" i="49"/>
  <c r="D9" i="49"/>
  <c r="D17" i="49"/>
  <c r="J23" i="49"/>
  <c r="P32" i="49"/>
  <c r="J6" i="49"/>
  <c r="I16" i="49"/>
  <c r="F29" i="49"/>
  <c r="L31" i="49"/>
  <c r="K33" i="49"/>
  <c r="I36" i="49"/>
  <c r="E37" i="49"/>
  <c r="L44"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V32" i="49"/>
  <c r="N32" i="49"/>
  <c r="F32" i="49"/>
  <c r="T32" i="49"/>
  <c r="K32" i="49"/>
  <c r="S32" i="49"/>
  <c r="J32" i="49"/>
  <c r="R32" i="49"/>
  <c r="I32" i="49"/>
  <c r="U32" i="49"/>
  <c r="L32" i="49"/>
  <c r="J5" i="49"/>
  <c r="F7" i="49"/>
  <c r="G15" i="49"/>
  <c r="M22" i="49"/>
  <c r="P5" i="49"/>
  <c r="L7" i="49"/>
  <c r="K9" i="49"/>
  <c r="N15" i="49"/>
  <c r="W17" i="49"/>
  <c r="O17" i="49"/>
  <c r="G17" i="49"/>
  <c r="T17" i="49"/>
  <c r="K17" i="49"/>
  <c r="S17" i="49"/>
  <c r="J17" i="49"/>
  <c r="R17" i="49"/>
  <c r="I17" i="49"/>
  <c r="U17" i="49"/>
  <c r="L17" i="49"/>
  <c r="O20" i="49"/>
  <c r="N22" i="49"/>
  <c r="L27" i="49"/>
  <c r="G32" i="49"/>
  <c r="M20" i="49"/>
  <c r="V24" i="49"/>
  <c r="N24" i="49"/>
  <c r="F24" i="49"/>
  <c r="R24" i="49"/>
  <c r="I24" i="49"/>
  <c r="Q24" i="49"/>
  <c r="H24" i="49"/>
  <c r="P24" i="49"/>
  <c r="G24" i="49"/>
  <c r="S24" i="49"/>
  <c r="J24" i="49"/>
  <c r="H15" i="49"/>
  <c r="N20" i="49"/>
  <c r="P20" i="49"/>
  <c r="M24" i="49"/>
  <c r="M27" i="49"/>
  <c r="T30" i="49"/>
  <c r="L30" i="49"/>
  <c r="D30" i="49"/>
  <c r="U30" i="49"/>
  <c r="K30" i="49"/>
  <c r="S30" i="49"/>
  <c r="J30" i="49"/>
  <c r="R30" i="49"/>
  <c r="I30" i="49"/>
  <c r="V30" i="49"/>
  <c r="M30" i="49"/>
  <c r="H32"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G30" i="49"/>
  <c r="M32" i="49"/>
  <c r="Q35" i="49"/>
  <c r="I35" i="49"/>
  <c r="U35" i="49"/>
  <c r="L35" i="49"/>
  <c r="T35" i="49"/>
  <c r="K35" i="49"/>
  <c r="H35" i="49"/>
  <c r="S35" i="49"/>
  <c r="J35" i="49"/>
  <c r="R35" i="49"/>
  <c r="V35" i="49"/>
  <c r="M35" i="49"/>
  <c r="D35" i="49"/>
  <c r="V8" i="49"/>
  <c r="N8" i="49"/>
  <c r="F8" i="49"/>
  <c r="Q11" i="49"/>
  <c r="I11" i="49"/>
  <c r="S21" i="49"/>
  <c r="K21" i="49"/>
  <c r="U23" i="49"/>
  <c r="M23" i="49"/>
  <c r="E23" i="49"/>
  <c r="W25" i="49"/>
  <c r="O25" i="49"/>
  <c r="G25" i="49"/>
  <c r="J37" i="49"/>
  <c r="T37" i="49"/>
  <c r="T38" i="49"/>
  <c r="L38" i="49"/>
  <c r="D38" i="49"/>
  <c r="J39" i="49"/>
  <c r="S39" i="49"/>
  <c r="V40" i="49"/>
  <c r="N40" i="49"/>
  <c r="F40" i="49"/>
  <c r="J41" i="49"/>
  <c r="S41" i="49"/>
  <c r="Q43" i="49"/>
  <c r="I43" i="49"/>
  <c r="W41" i="49"/>
  <c r="O41" i="49"/>
  <c r="G41" i="49"/>
  <c r="O39" i="49"/>
  <c r="E6" i="49"/>
  <c r="M6" i="49"/>
  <c r="U6" i="49"/>
  <c r="K8" i="49"/>
  <c r="T8" i="49"/>
  <c r="L11" i="49"/>
  <c r="U11" i="49"/>
  <c r="R12" i="49"/>
  <c r="J12" i="49"/>
  <c r="E14" i="49"/>
  <c r="N14" i="49"/>
  <c r="D16" i="49"/>
  <c r="M16" i="49"/>
  <c r="E19" i="49"/>
  <c r="N19" i="49"/>
  <c r="L21" i="49"/>
  <c r="U21" i="49"/>
  <c r="K23" i="49"/>
  <c r="T23" i="49"/>
  <c r="K25" i="49"/>
  <c r="T25" i="49"/>
  <c r="G37" i="49"/>
  <c r="K38" i="49"/>
  <c r="U38" i="49"/>
  <c r="G39" i="49"/>
  <c r="K40" i="49"/>
  <c r="T40" i="49"/>
  <c r="F41" i="49"/>
  <c r="P41" i="49"/>
  <c r="L43" i="49"/>
  <c r="U43" i="49"/>
  <c r="R44" i="49"/>
  <c r="J44" i="49"/>
  <c r="S37" i="49"/>
  <c r="K37" i="49"/>
  <c r="U39" i="49"/>
  <c r="M39" i="49"/>
  <c r="E39" i="49"/>
  <c r="F6" i="49"/>
  <c r="N6" i="49"/>
  <c r="V6" i="49"/>
  <c r="L8" i="49"/>
  <c r="U8" i="49"/>
  <c r="D11" i="49"/>
  <c r="M11" i="49"/>
  <c r="V11" i="49"/>
  <c r="T14" i="49"/>
  <c r="L14" i="49"/>
  <c r="D14" i="49"/>
  <c r="V16" i="49"/>
  <c r="N16" i="49"/>
  <c r="F16" i="49"/>
  <c r="Q19" i="49"/>
  <c r="I19" i="49"/>
  <c r="D21" i="49"/>
  <c r="M21" i="49"/>
  <c r="V21" i="49"/>
  <c r="L23" i="49"/>
  <c r="V23" i="49"/>
  <c r="L25" i="49"/>
  <c r="U25" i="49"/>
  <c r="S29" i="49"/>
  <c r="K29" i="49"/>
  <c r="U31" i="49"/>
  <c r="M31" i="49"/>
  <c r="E31" i="49"/>
  <c r="W33" i="49"/>
  <c r="O33" i="49"/>
  <c r="G33" i="49"/>
  <c r="H37" i="49"/>
  <c r="Q37" i="49"/>
  <c r="M38" i="49"/>
  <c r="V38" i="49"/>
  <c r="H39" i="49"/>
  <c r="Q39" i="49"/>
  <c r="L40" i="49"/>
  <c r="U40" i="49"/>
  <c r="H41" i="49"/>
  <c r="Q41" i="49"/>
  <c r="D43" i="49"/>
  <c r="M43" i="49"/>
  <c r="V43" i="49"/>
  <c r="G44" i="49"/>
  <c r="P44" i="49"/>
  <c r="O37"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G31" i="49"/>
  <c r="P31" i="49"/>
  <c r="F33" i="49"/>
  <c r="P33" i="49"/>
  <c r="R36" i="49"/>
  <c r="J36" i="49"/>
  <c r="I37" i="49"/>
  <c r="R37" i="49"/>
  <c r="E38" i="49"/>
  <c r="N38" i="49"/>
  <c r="W38" i="49"/>
  <c r="I39" i="49"/>
  <c r="R39" i="49"/>
  <c r="D40" i="49"/>
  <c r="M40" i="49"/>
  <c r="W40" i="49"/>
  <c r="I41" i="49"/>
  <c r="R41" i="49"/>
  <c r="E43" i="49"/>
  <c r="N43" i="49"/>
  <c r="W43" i="49"/>
  <c r="H44" i="49"/>
  <c r="Q44" i="49"/>
  <c r="O46" i="47" l="1"/>
  <c r="B46" i="47"/>
  <c r="T44" i="47"/>
  <c r="C44" i="47"/>
  <c r="B44" i="47"/>
  <c r="P43" i="47"/>
  <c r="C43" i="47"/>
  <c r="B43" i="47"/>
  <c r="V42" i="47"/>
  <c r="C42" i="47"/>
  <c r="B42" i="47"/>
  <c r="V41" i="47"/>
  <c r="C41" i="47"/>
  <c r="B41" i="47"/>
  <c r="R40" i="47"/>
  <c r="C40" i="47"/>
  <c r="B40" i="47"/>
  <c r="T39" i="47"/>
  <c r="C39" i="47"/>
  <c r="B39" i="47"/>
  <c r="R38" i="47"/>
  <c r="C38" i="47"/>
  <c r="B38" i="47"/>
  <c r="E37" i="47"/>
  <c r="C37" i="47"/>
  <c r="B37" i="47"/>
  <c r="T36" i="47"/>
  <c r="C36" i="47"/>
  <c r="B36" i="47"/>
  <c r="G35" i="47"/>
  <c r="C35" i="47"/>
  <c r="B35" i="47"/>
  <c r="N34" i="47"/>
  <c r="C34" i="47"/>
  <c r="B34" i="47"/>
  <c r="V33" i="47"/>
  <c r="I33" i="47"/>
  <c r="C33" i="47"/>
  <c r="B33" i="47"/>
  <c r="W32" i="47"/>
  <c r="C32" i="47"/>
  <c r="B32" i="47"/>
  <c r="O31" i="47"/>
  <c r="C31" i="47"/>
  <c r="B31" i="47"/>
  <c r="P30" i="47"/>
  <c r="C30" i="47"/>
  <c r="B30"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46" i="46"/>
  <c r="B46" i="46"/>
  <c r="X44" i="46"/>
  <c r="T44" i="46" s="1"/>
  <c r="I44" i="46"/>
  <c r="G44" i="46"/>
  <c r="F44" i="46"/>
  <c r="C44" i="46"/>
  <c r="B44" i="46"/>
  <c r="X43" i="46"/>
  <c r="H43" i="46" s="1"/>
  <c r="C43" i="46"/>
  <c r="B43" i="46"/>
  <c r="X42" i="46"/>
  <c r="D42" i="46" s="1"/>
  <c r="W42" i="46"/>
  <c r="C42" i="46"/>
  <c r="B42" i="46"/>
  <c r="X41" i="46"/>
  <c r="I41" i="46" s="1"/>
  <c r="W41" i="46"/>
  <c r="O41" i="46"/>
  <c r="C41" i="46"/>
  <c r="B41" i="46"/>
  <c r="X40" i="46"/>
  <c r="W40" i="46" s="1"/>
  <c r="C40" i="46"/>
  <c r="B40" i="46"/>
  <c r="X39" i="46"/>
  <c r="W39" i="46" s="1"/>
  <c r="C39" i="46"/>
  <c r="B39" i="46"/>
  <c r="X38" i="46"/>
  <c r="M38" i="46" s="1"/>
  <c r="C38" i="46"/>
  <c r="B38" i="46"/>
  <c r="X37" i="46"/>
  <c r="J37" i="46" s="1"/>
  <c r="C37" i="46"/>
  <c r="B37" i="46"/>
  <c r="X36" i="46"/>
  <c r="V36" i="46" s="1"/>
  <c r="C36" i="46"/>
  <c r="B36" i="46"/>
  <c r="X35" i="46"/>
  <c r="C35" i="46"/>
  <c r="B35" i="46"/>
  <c r="X34" i="46"/>
  <c r="P34" i="46" s="1"/>
  <c r="C34" i="46"/>
  <c r="B34" i="46"/>
  <c r="X33" i="46"/>
  <c r="O33" i="46" s="1"/>
  <c r="C33" i="46"/>
  <c r="B33" i="46"/>
  <c r="X32" i="46"/>
  <c r="Q32" i="46" s="1"/>
  <c r="C32" i="46"/>
  <c r="B32" i="46"/>
  <c r="X31" i="46"/>
  <c r="E31" i="46" s="1"/>
  <c r="G31" i="46"/>
  <c r="C31" i="46"/>
  <c r="B31" i="46"/>
  <c r="X30" i="46"/>
  <c r="W30" i="46" s="1"/>
  <c r="C30" i="46"/>
  <c r="B30"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W21" i="46"/>
  <c r="C21" i="46"/>
  <c r="B21" i="46"/>
  <c r="X20" i="46"/>
  <c r="S20" i="46" s="1"/>
  <c r="V20" i="46"/>
  <c r="U20" i="46"/>
  <c r="C20" i="46"/>
  <c r="B20" i="46"/>
  <c r="X19" i="46"/>
  <c r="R19" i="46" s="1"/>
  <c r="C19" i="46"/>
  <c r="B19" i="46"/>
  <c r="X18" i="46"/>
  <c r="D18" i="46" s="1"/>
  <c r="W18" i="46"/>
  <c r="V18" i="46"/>
  <c r="C18" i="46"/>
  <c r="B18" i="46"/>
  <c r="X17" i="46"/>
  <c r="P17" i="46" s="1"/>
  <c r="J17" i="46"/>
  <c r="C17" i="46"/>
  <c r="B17" i="46"/>
  <c r="X16" i="46"/>
  <c r="U16" i="46" s="1"/>
  <c r="W16" i="46"/>
  <c r="C16" i="46"/>
  <c r="B16" i="46"/>
  <c r="X15" i="46"/>
  <c r="Q15" i="46" s="1"/>
  <c r="T15" i="46"/>
  <c r="O15" i="46"/>
  <c r="C15" i="46"/>
  <c r="B15" i="46"/>
  <c r="X14" i="46"/>
  <c r="W14" i="46" s="1"/>
  <c r="C14" i="46"/>
  <c r="B14" i="46"/>
  <c r="X13" i="46"/>
  <c r="Q13" i="46" s="1"/>
  <c r="U13" i="46"/>
  <c r="F13" i="46"/>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W6" i="46"/>
  <c r="V6" i="46"/>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C30" i="45"/>
  <c r="C31" i="45"/>
  <c r="C32" i="45"/>
  <c r="C33" i="45"/>
  <c r="C34" i="45"/>
  <c r="C35" i="45"/>
  <c r="C36" i="45"/>
  <c r="C37" i="45"/>
  <c r="C38" i="45"/>
  <c r="C39" i="45"/>
  <c r="C40" i="45"/>
  <c r="C41" i="45"/>
  <c r="C42" i="45"/>
  <c r="C43" i="45"/>
  <c r="C44" i="45"/>
  <c r="B9" i="45"/>
  <c r="B10" i="45"/>
  <c r="B17" i="45"/>
  <c r="B18" i="45"/>
  <c r="B5" i="45"/>
  <c r="B8" i="45"/>
  <c r="B11" i="45"/>
  <c r="B12" i="45"/>
  <c r="B13" i="45"/>
  <c r="B15" i="45"/>
  <c r="B16"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U15" i="46" l="1"/>
  <c r="T22" i="46"/>
  <c r="N28" i="46"/>
  <c r="J40" i="46"/>
  <c r="W15" i="46"/>
  <c r="W24" i="46"/>
  <c r="M40" i="46"/>
  <c r="R8" i="46"/>
  <c r="I12" i="46"/>
  <c r="L13" i="46"/>
  <c r="T8" i="46"/>
  <c r="J12" i="46"/>
  <c r="N13" i="46"/>
  <c r="U8" i="46"/>
  <c r="T12" i="46"/>
  <c r="O13" i="46"/>
  <c r="D23" i="46"/>
  <c r="P29" i="46"/>
  <c r="S5" i="46"/>
  <c r="V8" i="46"/>
  <c r="U12" i="46"/>
  <c r="T13" i="46"/>
  <c r="E15" i="46"/>
  <c r="L16" i="46"/>
  <c r="V23" i="46"/>
  <c r="U29" i="46"/>
  <c r="N41" i="46"/>
  <c r="N9" i="46"/>
  <c r="N15" i="46"/>
  <c r="F16" i="46"/>
  <c r="T21" i="46"/>
  <c r="O24" i="46"/>
  <c r="V25" i="46"/>
  <c r="P26" i="46"/>
  <c r="O29" i="46"/>
  <c r="V30" i="46"/>
  <c r="K41" i="46"/>
  <c r="T42" i="46"/>
  <c r="P43" i="46"/>
  <c r="F26" i="46"/>
  <c r="J25" i="46"/>
  <c r="G26" i="46"/>
  <c r="F29" i="46"/>
  <c r="I43" i="46"/>
  <c r="F15" i="46"/>
  <c r="K25" i="46"/>
  <c r="N26" i="46"/>
  <c r="L29" i="46"/>
  <c r="H30" i="46"/>
  <c r="F39" i="46"/>
  <c r="K43" i="46"/>
  <c r="K15" i="46"/>
  <c r="P21" i="46"/>
  <c r="N24" i="46"/>
  <c r="U25" i="46"/>
  <c r="O26" i="46"/>
  <c r="M29" i="46"/>
  <c r="J30" i="46"/>
  <c r="S37" i="46"/>
  <c r="G39" i="46"/>
  <c r="P42" i="46"/>
  <c r="M43" i="46"/>
  <c r="P28" i="46"/>
  <c r="H27" i="46"/>
  <c r="D20" i="46"/>
  <c r="K10" i="46"/>
  <c r="N12" i="46"/>
  <c r="L20" i="46"/>
  <c r="J27" i="46"/>
  <c r="D28" i="46"/>
  <c r="L30" i="46"/>
  <c r="K33" i="46"/>
  <c r="F37" i="46"/>
  <c r="D38" i="46"/>
  <c r="F8" i="46"/>
  <c r="L10" i="46"/>
  <c r="Q12" i="46"/>
  <c r="E13" i="46"/>
  <c r="W13" i="46"/>
  <c r="M20" i="46"/>
  <c r="D21" i="46"/>
  <c r="W26" i="46"/>
  <c r="Q27" i="46"/>
  <c r="E28" i="46"/>
  <c r="D29" i="46"/>
  <c r="V29" i="46"/>
  <c r="O30" i="46"/>
  <c r="M31" i="46"/>
  <c r="M33" i="46"/>
  <c r="O37" i="46"/>
  <c r="K38" i="46"/>
  <c r="U39" i="46"/>
  <c r="K12" i="46"/>
  <c r="L12" i="46"/>
  <c r="I27" i="46"/>
  <c r="T10" i="46"/>
  <c r="R12" i="46"/>
  <c r="N20" i="46"/>
  <c r="G21" i="46"/>
  <c r="H22" i="46"/>
  <c r="R27" i="46"/>
  <c r="F28" i="46"/>
  <c r="R30" i="46"/>
  <c r="U33" i="46"/>
  <c r="Q37" i="46"/>
  <c r="P38" i="46"/>
  <c r="H41" i="46"/>
  <c r="E43" i="46"/>
  <c r="K30" i="46"/>
  <c r="J8" i="46"/>
  <c r="E12" i="46"/>
  <c r="F5" i="46"/>
  <c r="L8" i="46"/>
  <c r="F9" i="46"/>
  <c r="V10" i="46"/>
  <c r="H12" i="46"/>
  <c r="S12" i="46"/>
  <c r="K13" i="46"/>
  <c r="L15" i="46"/>
  <c r="J19" i="46"/>
  <c r="T20" i="46"/>
  <c r="H21" i="46"/>
  <c r="J22" i="46"/>
  <c r="T27" i="46"/>
  <c r="G29" i="46"/>
  <c r="U30" i="46"/>
  <c r="V33" i="46"/>
  <c r="R37" i="46"/>
  <c r="T38" i="46"/>
  <c r="D44" i="46"/>
  <c r="H5" i="46"/>
  <c r="J10" i="46"/>
  <c r="J13" i="46"/>
  <c r="S13" i="46"/>
  <c r="I15" i="46"/>
  <c r="S15" i="46"/>
  <c r="E16" i="46"/>
  <c r="H17" i="46"/>
  <c r="O18" i="46"/>
  <c r="I19" i="46"/>
  <c r="E20" i="46"/>
  <c r="O21" i="46"/>
  <c r="G22" i="46"/>
  <c r="G24" i="46"/>
  <c r="I25" i="46"/>
  <c r="O27" i="46"/>
  <c r="K29" i="46"/>
  <c r="T29" i="46"/>
  <c r="F30" i="46"/>
  <c r="T30" i="46"/>
  <c r="F31" i="46"/>
  <c r="R32" i="46"/>
  <c r="T34" i="46"/>
  <c r="N38" i="46"/>
  <c r="D39" i="46"/>
  <c r="T39" i="46"/>
  <c r="O17" i="46"/>
  <c r="O19" i="46"/>
  <c r="G9" i="46"/>
  <c r="D13" i="46"/>
  <c r="M13" i="46"/>
  <c r="V13" i="46"/>
  <c r="D15" i="46"/>
  <c r="M15" i="46"/>
  <c r="V15" i="46"/>
  <c r="S19" i="46"/>
  <c r="F21" i="46"/>
  <c r="V21" i="46"/>
  <c r="K22" i="46"/>
  <c r="P24" i="46"/>
  <c r="S27" i="46"/>
  <c r="E29" i="46"/>
  <c r="N29" i="46"/>
  <c r="W29" i="46"/>
  <c r="W31" i="46"/>
  <c r="H34" i="46"/>
  <c r="F38" i="46"/>
  <c r="U38" i="46"/>
  <c r="H39" i="46"/>
  <c r="I34" i="46"/>
  <c r="H38" i="46"/>
  <c r="V38" i="46"/>
  <c r="M39" i="46"/>
  <c r="J34" i="46"/>
  <c r="N39" i="46"/>
  <c r="G13" i="46"/>
  <c r="P13" i="46"/>
  <c r="G15" i="46"/>
  <c r="P15" i="46"/>
  <c r="G19" i="46"/>
  <c r="L21" i="46"/>
  <c r="H29" i="46"/>
  <c r="R29" i="46"/>
  <c r="D31" i="46"/>
  <c r="L34" i="46"/>
  <c r="L38" i="46"/>
  <c r="P39" i="46"/>
  <c r="H13" i="46"/>
  <c r="R13" i="46"/>
  <c r="H15" i="46"/>
  <c r="F18" i="46"/>
  <c r="H19" i="46"/>
  <c r="K27" i="46"/>
  <c r="J29" i="46"/>
  <c r="S29" i="46"/>
  <c r="D30" i="46"/>
  <c r="S30" i="46"/>
  <c r="Q39" i="46"/>
  <c r="O26" i="47"/>
  <c r="V18" i="47"/>
  <c r="E33" i="47"/>
  <c r="G26" i="47"/>
  <c r="I31" i="47"/>
  <c r="S33" i="47"/>
  <c r="D19" i="47"/>
  <c r="O19" i="47"/>
  <c r="P23" i="47"/>
  <c r="Q31" i="47"/>
  <c r="H33" i="47"/>
  <c r="T33" i="47"/>
  <c r="L42" i="47"/>
  <c r="L33" i="47"/>
  <c r="J19" i="47"/>
  <c r="T19" i="47"/>
  <c r="N33" i="47"/>
  <c r="G34" i="47"/>
  <c r="L39" i="47"/>
  <c r="R43" i="47"/>
  <c r="H19" i="47"/>
  <c r="K39" i="47"/>
  <c r="K19" i="47"/>
  <c r="U19" i="47"/>
  <c r="P33" i="47"/>
  <c r="H34" i="47"/>
  <c r="I36" i="47"/>
  <c r="F38" i="47"/>
  <c r="V39" i="47"/>
  <c r="F19" i="47"/>
  <c r="P19" i="47"/>
  <c r="G19" i="47"/>
  <c r="R19" i="47"/>
  <c r="K33" i="47"/>
  <c r="J39" i="47"/>
  <c r="S19" i="47"/>
  <c r="V17" i="47"/>
  <c r="L19" i="47"/>
  <c r="V19" i="47"/>
  <c r="P21" i="47"/>
  <c r="H26" i="47"/>
  <c r="G31" i="47"/>
  <c r="R33" i="47"/>
  <c r="W34" i="47"/>
  <c r="P36" i="47"/>
  <c r="G38" i="47"/>
  <c r="W39" i="47"/>
  <c r="R24" i="47"/>
  <c r="L29" i="47"/>
  <c r="U34" i="47"/>
  <c r="N35" i="47"/>
  <c r="F37" i="47"/>
  <c r="T18" i="47"/>
  <c r="M20" i="47"/>
  <c r="S24" i="47"/>
  <c r="V29" i="47"/>
  <c r="V34" i="47"/>
  <c r="O35" i="47"/>
  <c r="K36" i="47"/>
  <c r="W37" i="47"/>
  <c r="Q36" i="47"/>
  <c r="J34" i="47"/>
  <c r="D18" i="47"/>
  <c r="D24" i="47"/>
  <c r="H18" i="47"/>
  <c r="M22" i="47"/>
  <c r="F23" i="47"/>
  <c r="E24" i="47"/>
  <c r="F30" i="47"/>
  <c r="R31" i="47"/>
  <c r="K34" i="47"/>
  <c r="S43" i="47"/>
  <c r="K18" i="47"/>
  <c r="J21" i="47"/>
  <c r="O22" i="47"/>
  <c r="J23" i="47"/>
  <c r="I24" i="47"/>
  <c r="E25" i="47"/>
  <c r="K30" i="47"/>
  <c r="S31" i="47"/>
  <c r="R34" i="47"/>
  <c r="F35" i="47"/>
  <c r="G36" i="47"/>
  <c r="P35" i="47"/>
  <c r="F17" i="47"/>
  <c r="L18" i="47"/>
  <c r="O21" i="47"/>
  <c r="R22" i="47"/>
  <c r="O23" i="47"/>
  <c r="K24" i="47"/>
  <c r="S34" i="47"/>
  <c r="M35" i="47"/>
  <c r="H36" i="47"/>
  <c r="W44" i="47"/>
  <c r="M42" i="47"/>
  <c r="H25" i="47"/>
  <c r="M29" i="47"/>
  <c r="J17" i="47"/>
  <c r="I25" i="47"/>
  <c r="D29" i="47"/>
  <c r="O29" i="47"/>
  <c r="P42" i="47"/>
  <c r="L17" i="47"/>
  <c r="M18" i="47"/>
  <c r="W18" i="47"/>
  <c r="T20" i="47"/>
  <c r="Q21" i="47"/>
  <c r="J24" i="47"/>
  <c r="W24" i="47"/>
  <c r="N25" i="47"/>
  <c r="F29" i="47"/>
  <c r="P29" i="47"/>
  <c r="H31" i="47"/>
  <c r="T31" i="47"/>
  <c r="N39" i="47"/>
  <c r="E41" i="47"/>
  <c r="E42" i="47"/>
  <c r="Q42" i="47"/>
  <c r="F43" i="47"/>
  <c r="Q29" i="47"/>
  <c r="H17" i="47"/>
  <c r="S42" i="47"/>
  <c r="Q17" i="47"/>
  <c r="E18" i="47"/>
  <c r="O18" i="47"/>
  <c r="L24" i="47"/>
  <c r="Q25" i="47"/>
  <c r="H29" i="47"/>
  <c r="R29" i="47"/>
  <c r="J31" i="47"/>
  <c r="D39" i="47"/>
  <c r="R39" i="47"/>
  <c r="E40" i="47"/>
  <c r="R41" i="47"/>
  <c r="H42" i="47"/>
  <c r="T42" i="47"/>
  <c r="J43" i="47"/>
  <c r="D44" i="47"/>
  <c r="M17" i="47"/>
  <c r="P25" i="47"/>
  <c r="G29" i="47"/>
  <c r="O39" i="47"/>
  <c r="I41" i="47"/>
  <c r="F42" i="47"/>
  <c r="H43" i="47"/>
  <c r="T17" i="47"/>
  <c r="F18" i="47"/>
  <c r="P18" i="47"/>
  <c r="M24" i="47"/>
  <c r="S25" i="47"/>
  <c r="I29" i="47"/>
  <c r="T29" i="47"/>
  <c r="N30" i="47"/>
  <c r="L31" i="47"/>
  <c r="J33" i="47"/>
  <c r="U33" i="47"/>
  <c r="M34" i="47"/>
  <c r="F39" i="47"/>
  <c r="S39" i="47"/>
  <c r="P40" i="47"/>
  <c r="T41" i="47"/>
  <c r="I42" i="47"/>
  <c r="U42" i="47"/>
  <c r="O43" i="47"/>
  <c r="E44" i="47"/>
  <c r="U17" i="47"/>
  <c r="G18" i="47"/>
  <c r="S18" i="47"/>
  <c r="O24" i="47"/>
  <c r="D25" i="47"/>
  <c r="J29" i="47"/>
  <c r="U29" i="47"/>
  <c r="I39" i="47"/>
  <c r="K42" i="47"/>
  <c r="G7" i="46"/>
  <c r="F7" i="46"/>
  <c r="R5" i="46"/>
  <c r="W5" i="46"/>
  <c r="N5" i="46"/>
  <c r="E5" i="46"/>
  <c r="V5" i="46"/>
  <c r="M5" i="46"/>
  <c r="D5" i="46"/>
  <c r="U5" i="46"/>
  <c r="L5" i="46"/>
  <c r="S23" i="46"/>
  <c r="G23" i="46"/>
  <c r="P23" i="46"/>
  <c r="F23" i="46"/>
  <c r="O23" i="46"/>
  <c r="E23" i="46"/>
  <c r="U23" i="46"/>
  <c r="K23" i="46"/>
  <c r="T32" i="46"/>
  <c r="G32" i="46"/>
  <c r="J32" i="46"/>
  <c r="I32" i="46"/>
  <c r="H32" i="46"/>
  <c r="P32" i="46"/>
  <c r="I5" i="46"/>
  <c r="K36" i="46"/>
  <c r="Q5" i="46"/>
  <c r="U6" i="46"/>
  <c r="P7" i="46"/>
  <c r="E14" i="46"/>
  <c r="T23" i="46"/>
  <c r="O32" i="46"/>
  <c r="Q35" i="46"/>
  <c r="U35" i="46"/>
  <c r="J35" i="46"/>
  <c r="I35" i="46"/>
  <c r="H35" i="46"/>
  <c r="S35" i="46"/>
  <c r="U36" i="46"/>
  <c r="R44" i="46"/>
  <c r="P44" i="46"/>
  <c r="H44" i="46"/>
  <c r="W44" i="46"/>
  <c r="L44" i="46"/>
  <c r="V44" i="46"/>
  <c r="K44" i="46"/>
  <c r="U44" i="46"/>
  <c r="J44" i="46"/>
  <c r="N44" i="46"/>
  <c r="E44" i="46"/>
  <c r="W36" i="46"/>
  <c r="R36" i="46"/>
  <c r="I36" i="46"/>
  <c r="Q36" i="46"/>
  <c r="F36" i="46"/>
  <c r="P36" i="46"/>
  <c r="E36" i="46"/>
  <c r="N36" i="46"/>
  <c r="D36" i="46"/>
  <c r="T36" i="46"/>
  <c r="J36" i="46"/>
  <c r="H36" i="46"/>
  <c r="K5" i="46"/>
  <c r="S17" i="46"/>
  <c r="G17" i="46"/>
  <c r="R17" i="46"/>
  <c r="F17" i="46"/>
  <c r="Q17" i="46"/>
  <c r="I17" i="46"/>
  <c r="L23" i="46"/>
  <c r="L36" i="46"/>
  <c r="T37" i="46"/>
  <c r="L37" i="46"/>
  <c r="D37" i="46"/>
  <c r="W37" i="46"/>
  <c r="N37" i="46"/>
  <c r="E37" i="46"/>
  <c r="V37" i="46"/>
  <c r="M37" i="46"/>
  <c r="U37" i="46"/>
  <c r="K37" i="46"/>
  <c r="P37" i="46"/>
  <c r="G37" i="46"/>
  <c r="H42" i="46"/>
  <c r="O42" i="46"/>
  <c r="L42" i="46"/>
  <c r="G42" i="46"/>
  <c r="R42" i="46"/>
  <c r="M44"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E35" i="46"/>
  <c r="M36" i="46"/>
  <c r="H37" i="46"/>
  <c r="O44"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F32" i="46"/>
  <c r="R35" i="46"/>
  <c r="S36" i="46"/>
  <c r="I37" i="46"/>
  <c r="S44" i="46"/>
  <c r="U27" i="47"/>
  <c r="J27" i="47"/>
  <c r="W27" i="47"/>
  <c r="K27" i="47"/>
  <c r="V27" i="47"/>
  <c r="F27" i="47"/>
  <c r="T27" i="47"/>
  <c r="E27" i="47"/>
  <c r="M27" i="47"/>
  <c r="U31" i="46"/>
  <c r="O31" i="46"/>
  <c r="W34" i="46"/>
  <c r="K34" i="46"/>
  <c r="U41" i="46"/>
  <c r="S41" i="46"/>
  <c r="G41" i="46"/>
  <c r="K15" i="47"/>
  <c r="R16" i="47"/>
  <c r="T16" i="47"/>
  <c r="S16" i="47"/>
  <c r="K16" i="47"/>
  <c r="P32" i="47"/>
  <c r="D32" i="47"/>
  <c r="O37" i="47"/>
  <c r="D37" i="47"/>
  <c r="U37" i="47"/>
  <c r="I37" i="47"/>
  <c r="N37" i="47"/>
  <c r="M37" i="47"/>
  <c r="L37" i="47"/>
  <c r="T37" i="47"/>
  <c r="T15" i="47"/>
  <c r="W15" i="47"/>
  <c r="V15" i="47"/>
  <c r="N15" i="47"/>
  <c r="D27" i="47"/>
  <c r="W20" i="47"/>
  <c r="L20" i="47"/>
  <c r="V20" i="47"/>
  <c r="K20" i="47"/>
  <c r="U20" i="47"/>
  <c r="G20" i="47"/>
  <c r="N20" i="47"/>
  <c r="L27" i="47"/>
  <c r="D11" i="46"/>
  <c r="P19" i="46"/>
  <c r="P22" i="46"/>
  <c r="N31" i="46"/>
  <c r="Q34" i="46"/>
  <c r="I39" i="46"/>
  <c r="V39" i="46"/>
  <c r="P41" i="46"/>
  <c r="W43" i="46"/>
  <c r="Q43" i="46"/>
  <c r="D20" i="47"/>
  <c r="W21" i="47"/>
  <c r="I21" i="47"/>
  <c r="T21" i="47"/>
  <c r="H21" i="47"/>
  <c r="R21" i="47"/>
  <c r="G21" i="47"/>
  <c r="N21" i="47"/>
  <c r="N27" i="47"/>
  <c r="J37" i="47"/>
  <c r="U41" i="47"/>
  <c r="J41" i="47"/>
  <c r="M41" i="47"/>
  <c r="N41" i="47"/>
  <c r="L41" i="47"/>
  <c r="K41" i="47"/>
  <c r="S41" i="47"/>
  <c r="E11" i="46"/>
  <c r="I13" i="46"/>
  <c r="Q19" i="46"/>
  <c r="K20" i="46"/>
  <c r="R22" i="46"/>
  <c r="L27" i="46"/>
  <c r="I29" i="46"/>
  <c r="M30" i="46"/>
  <c r="P31" i="46"/>
  <c r="F34" i="46"/>
  <c r="R34" i="46"/>
  <c r="S38" i="46"/>
  <c r="E38" i="46"/>
  <c r="L39" i="46"/>
  <c r="Q41" i="46"/>
  <c r="V14" i="47"/>
  <c r="M14" i="47"/>
  <c r="I16" i="47"/>
  <c r="E20" i="47"/>
  <c r="W22" i="47"/>
  <c r="K22" i="47"/>
  <c r="V22" i="47"/>
  <c r="J22" i="47"/>
  <c r="U22" i="47"/>
  <c r="I22" i="47"/>
  <c r="N22" i="47"/>
  <c r="O27" i="47"/>
  <c r="W28" i="47"/>
  <c r="F28" i="47"/>
  <c r="P28" i="47"/>
  <c r="O28" i="47"/>
  <c r="H28" i="47"/>
  <c r="V28" i="47"/>
  <c r="R37" i="47"/>
  <c r="S44" i="47"/>
  <c r="V44" i="47"/>
  <c r="H44" i="47"/>
  <c r="M44" i="47"/>
  <c r="L44" i="47"/>
  <c r="N44" i="47"/>
  <c r="K44" i="47"/>
  <c r="I44" i="47"/>
  <c r="U44" i="47"/>
  <c r="E19" i="46"/>
  <c r="F22" i="46"/>
  <c r="V31" i="46"/>
  <c r="G34" i="46"/>
  <c r="S34" i="46"/>
  <c r="S39" i="46"/>
  <c r="O39" i="46"/>
  <c r="E39" i="46"/>
  <c r="F41" i="46"/>
  <c r="V41" i="46"/>
  <c r="J16" i="47"/>
  <c r="F20" i="47"/>
  <c r="E21" i="47"/>
  <c r="W23" i="47"/>
  <c r="I23" i="47"/>
  <c r="S23" i="47"/>
  <c r="H23" i="47"/>
  <c r="R23" i="47"/>
  <c r="G23" i="47"/>
  <c r="N23" i="47"/>
  <c r="S27" i="47"/>
  <c r="O30" i="47"/>
  <c r="W30" i="47"/>
  <c r="E30" i="47"/>
  <c r="V30" i="47"/>
  <c r="U30" i="47"/>
  <c r="G30" i="47"/>
  <c r="U32" i="47"/>
  <c r="V37" i="47"/>
  <c r="D41" i="47"/>
  <c r="V26" i="47"/>
  <c r="N26" i="47"/>
  <c r="F26" i="47"/>
  <c r="R25" i="47"/>
  <c r="F25" i="47"/>
  <c r="J26" i="47"/>
  <c r="S26" i="47"/>
  <c r="Q34" i="47"/>
  <c r="I34" i="47"/>
  <c r="T34" i="47"/>
  <c r="L34" i="47"/>
  <c r="D34" i="47"/>
  <c r="I18" i="47"/>
  <c r="Q18" i="47"/>
  <c r="J25" i="47"/>
  <c r="K26" i="47"/>
  <c r="T26" i="47"/>
  <c r="W31" i="47"/>
  <c r="V31" i="47"/>
  <c r="P31" i="47"/>
  <c r="F31" i="47"/>
  <c r="E34" i="47"/>
  <c r="O34" i="47"/>
  <c r="W42" i="47"/>
  <c r="O42" i="47"/>
  <c r="G42" i="47"/>
  <c r="R42" i="47"/>
  <c r="J42" i="47"/>
  <c r="K17" i="47"/>
  <c r="J18" i="47"/>
  <c r="M25" i="47"/>
  <c r="L26" i="47"/>
  <c r="U26" i="47"/>
  <c r="K31" i="47"/>
  <c r="F34" i="47"/>
  <c r="P34" i="47"/>
  <c r="O36" i="47"/>
  <c r="S36" i="47"/>
  <c r="F36" i="47"/>
  <c r="O40" i="47"/>
  <c r="Q40" i="47"/>
  <c r="D42" i="47"/>
  <c r="N42" i="47"/>
  <c r="F33" i="47"/>
  <c r="Q33" i="47"/>
  <c r="H38" i="47"/>
  <c r="K14" i="47"/>
  <c r="J15" i="47"/>
  <c r="H16" i="47"/>
  <c r="E17" i="47"/>
  <c r="N28" i="47"/>
  <c r="Q35" i="47"/>
  <c r="I35" i="47"/>
  <c r="T35" i="47"/>
  <c r="K35" i="47"/>
  <c r="S35" i="47"/>
  <c r="J35" i="47"/>
  <c r="R35" i="47"/>
  <c r="H35" i="47"/>
  <c r="U35" i="47"/>
  <c r="L35" i="47"/>
  <c r="T14" i="47"/>
  <c r="L14" i="47"/>
  <c r="D14" i="47"/>
  <c r="W14" i="47"/>
  <c r="N14" i="47"/>
  <c r="E14" i="47"/>
  <c r="T38" i="47"/>
  <c r="L38" i="47"/>
  <c r="D38" i="47"/>
  <c r="V38" i="47"/>
  <c r="M38" i="47"/>
  <c r="U38" i="47"/>
  <c r="K38" i="47"/>
  <c r="S38" i="47"/>
  <c r="J38" i="47"/>
  <c r="W38" i="47"/>
  <c r="N38" i="47"/>
  <c r="E38" i="47"/>
  <c r="O14" i="47"/>
  <c r="F14" i="47"/>
  <c r="U15" i="47"/>
  <c r="M15" i="47"/>
  <c r="E15" i="47"/>
  <c r="R15" i="47"/>
  <c r="I15" i="47"/>
  <c r="V32" i="47"/>
  <c r="N32" i="47"/>
  <c r="F32" i="47"/>
  <c r="S32" i="47"/>
  <c r="J32" i="47"/>
  <c r="R32" i="47"/>
  <c r="I32" i="47"/>
  <c r="Q32" i="47"/>
  <c r="H32" i="47"/>
  <c r="T32" i="47"/>
  <c r="K32" i="47"/>
  <c r="Q14" i="47"/>
  <c r="V16" i="47"/>
  <c r="N16" i="47"/>
  <c r="F16" i="47"/>
  <c r="W16" i="47"/>
  <c r="M16" i="47"/>
  <c r="D16" i="47"/>
  <c r="G32" i="47"/>
  <c r="I38" i="47"/>
  <c r="V40" i="47"/>
  <c r="N40" i="47"/>
  <c r="F40" i="47"/>
  <c r="U40" i="47"/>
  <c r="L40" i="47"/>
  <c r="T40" i="47"/>
  <c r="K40" i="47"/>
  <c r="S40" i="47"/>
  <c r="J40" i="47"/>
  <c r="W40" i="47"/>
  <c r="M40" i="47"/>
  <c r="D40" i="47"/>
  <c r="H14" i="47"/>
  <c r="R14" i="47"/>
  <c r="F15" i="47"/>
  <c r="P15" i="47"/>
  <c r="O16" i="47"/>
  <c r="W17" i="47"/>
  <c r="O17" i="47"/>
  <c r="G17" i="47"/>
  <c r="S17" i="47"/>
  <c r="R17" i="47"/>
  <c r="I17" i="47"/>
  <c r="G28" i="47"/>
  <c r="L32" i="47"/>
  <c r="O38" i="47"/>
  <c r="G40" i="47"/>
  <c r="P14" i="47"/>
  <c r="E32" i="47"/>
  <c r="G14" i="47"/>
  <c r="O15" i="47"/>
  <c r="I14" i="47"/>
  <c r="S14" i="47"/>
  <c r="G15" i="47"/>
  <c r="Q15" i="47"/>
  <c r="E16" i="47"/>
  <c r="P16" i="47"/>
  <c r="R28" i="47"/>
  <c r="J28" i="47"/>
  <c r="U28" i="47"/>
  <c r="L28" i="47"/>
  <c r="T28" i="47"/>
  <c r="K28" i="47"/>
  <c r="S28" i="47"/>
  <c r="I28" i="47"/>
  <c r="T30" i="47"/>
  <c r="L30" i="47"/>
  <c r="D30" i="47"/>
  <c r="S30" i="47"/>
  <c r="J30" i="47"/>
  <c r="R30" i="47"/>
  <c r="I30" i="47"/>
  <c r="Q30" i="47"/>
  <c r="H30" i="47"/>
  <c r="M32" i="47"/>
  <c r="D35" i="47"/>
  <c r="V35" i="47"/>
  <c r="P38" i="47"/>
  <c r="H40" i="47"/>
  <c r="Q43" i="47"/>
  <c r="I43" i="47"/>
  <c r="V43" i="47"/>
  <c r="M43" i="47"/>
  <c r="D43" i="47"/>
  <c r="U43" i="47"/>
  <c r="L43" i="47"/>
  <c r="T43" i="47"/>
  <c r="K43" i="47"/>
  <c r="W43" i="47"/>
  <c r="N43" i="47"/>
  <c r="E43"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M30" i="47"/>
  <c r="O32" i="47"/>
  <c r="E35" i="47"/>
  <c r="W35" i="47"/>
  <c r="Q38" i="47"/>
  <c r="I40" i="47"/>
  <c r="G43" i="47"/>
  <c r="R36" i="47"/>
  <c r="J36" i="47"/>
  <c r="Q27" i="47"/>
  <c r="I27" i="47"/>
  <c r="L36" i="47"/>
  <c r="U36" i="47"/>
  <c r="S37" i="47"/>
  <c r="K37" i="47"/>
  <c r="U39" i="47"/>
  <c r="M39" i="47"/>
  <c r="E39" i="47"/>
  <c r="W41" i="47"/>
  <c r="O41" i="47"/>
  <c r="G41" i="47"/>
  <c r="R44" i="47"/>
  <c r="J44" i="47"/>
  <c r="Q44" i="47"/>
  <c r="E19" i="47"/>
  <c r="N19" i="47"/>
  <c r="G27" i="47"/>
  <c r="P27" i="47"/>
  <c r="E29" i="47"/>
  <c r="N29" i="47"/>
  <c r="D31" i="47"/>
  <c r="N31" i="47"/>
  <c r="D33" i="47"/>
  <c r="M33" i="47"/>
  <c r="D36" i="47"/>
  <c r="M36" i="47"/>
  <c r="V36" i="47"/>
  <c r="G37" i="47"/>
  <c r="P37" i="47"/>
  <c r="G39" i="47"/>
  <c r="P39" i="47"/>
  <c r="F41" i="47"/>
  <c r="P41" i="47"/>
  <c r="F44" i="47"/>
  <c r="O44" i="47"/>
  <c r="Q19" i="47"/>
  <c r="I19" i="47"/>
  <c r="H27" i="47"/>
  <c r="R27" i="47"/>
  <c r="S29" i="47"/>
  <c r="K29" i="47"/>
  <c r="U31" i="47"/>
  <c r="M31" i="47"/>
  <c r="E31" i="47"/>
  <c r="W33" i="47"/>
  <c r="O33" i="47"/>
  <c r="G33" i="47"/>
  <c r="E36" i="47"/>
  <c r="N36" i="47"/>
  <c r="W36" i="47"/>
  <c r="H37" i="47"/>
  <c r="Q37" i="47"/>
  <c r="H39" i="47"/>
  <c r="Q39" i="47"/>
  <c r="H41" i="47"/>
  <c r="Q41" i="47"/>
  <c r="G44" i="47"/>
  <c r="P44"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L31" i="46"/>
  <c r="S32" i="46"/>
  <c r="K32" i="46"/>
  <c r="J33" i="46"/>
  <c r="S33" i="46"/>
  <c r="H40" i="46"/>
  <c r="V40" i="46"/>
  <c r="T40" i="46"/>
  <c r="L40" i="46"/>
  <c r="D40" i="46"/>
  <c r="S40" i="46"/>
  <c r="K40" i="46"/>
  <c r="Q40" i="46"/>
  <c r="I40" i="46"/>
  <c r="R31" i="46"/>
  <c r="J31" i="46"/>
  <c r="E33" i="46"/>
  <c r="N33" i="46"/>
  <c r="W33" i="46"/>
  <c r="N40" i="46"/>
  <c r="F33" i="46"/>
  <c r="W35" i="46"/>
  <c r="O35" i="46"/>
  <c r="G35" i="46"/>
  <c r="V35" i="46"/>
  <c r="N35" i="46"/>
  <c r="F35" i="46"/>
  <c r="T35" i="46"/>
  <c r="L35" i="46"/>
  <c r="D35" i="46"/>
  <c r="O40" i="46"/>
  <c r="S16" i="46"/>
  <c r="K16" i="46"/>
  <c r="U18" i="46"/>
  <c r="M18" i="46"/>
  <c r="E18" i="46"/>
  <c r="W20" i="46"/>
  <c r="O20" i="46"/>
  <c r="G20" i="46"/>
  <c r="T33" i="46"/>
  <c r="L33" i="46"/>
  <c r="D33" i="46"/>
  <c r="E8" i="46"/>
  <c r="N8" i="46"/>
  <c r="D10" i="46"/>
  <c r="N10" i="46"/>
  <c r="D12" i="46"/>
  <c r="M12" i="46"/>
  <c r="G16" i="46"/>
  <c r="P16" i="46"/>
  <c r="K17" i="46"/>
  <c r="U17" i="46"/>
  <c r="G18" i="46"/>
  <c r="P18" i="46"/>
  <c r="K19" i="46"/>
  <c r="T19" i="46"/>
  <c r="F20" i="46"/>
  <c r="P20" i="46"/>
  <c r="L22" i="46"/>
  <c r="U22" i="46"/>
  <c r="R23" i="46"/>
  <c r="J23" i="46"/>
  <c r="E25" i="46"/>
  <c r="N25" i="46"/>
  <c r="D27" i="46"/>
  <c r="M27" i="46"/>
  <c r="E30" i="46"/>
  <c r="N30" i="46"/>
  <c r="H31" i="46"/>
  <c r="Q31" i="46"/>
  <c r="L32" i="46"/>
  <c r="U32" i="46"/>
  <c r="G33" i="46"/>
  <c r="P33" i="46"/>
  <c r="K35" i="46"/>
  <c r="E40" i="46"/>
  <c r="P40"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Q30" i="46"/>
  <c r="I30" i="46"/>
  <c r="I31" i="46"/>
  <c r="S31" i="46"/>
  <c r="D32" i="46"/>
  <c r="M32" i="46"/>
  <c r="V32" i="46"/>
  <c r="H33" i="46"/>
  <c r="Q33" i="46"/>
  <c r="V34" i="46"/>
  <c r="N34" i="46"/>
  <c r="U34" i="46"/>
  <c r="M34" i="46"/>
  <c r="E34" i="46"/>
  <c r="M35" i="46"/>
  <c r="F40" i="46"/>
  <c r="R40" i="46"/>
  <c r="V42" i="46"/>
  <c r="N42" i="46"/>
  <c r="F42" i="46"/>
  <c r="U42" i="46"/>
  <c r="M42" i="46"/>
  <c r="E42" i="46"/>
  <c r="S42" i="46"/>
  <c r="K42" i="46"/>
  <c r="Q42" i="46"/>
  <c r="I42"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G30" i="46"/>
  <c r="P30" i="46"/>
  <c r="K31" i="46"/>
  <c r="T31" i="46"/>
  <c r="E32" i="46"/>
  <c r="N32" i="46"/>
  <c r="W32" i="46"/>
  <c r="I33" i="46"/>
  <c r="R33" i="46"/>
  <c r="D34" i="46"/>
  <c r="O34" i="46"/>
  <c r="P35" i="46"/>
  <c r="R38" i="46"/>
  <c r="J38" i="46"/>
  <c r="Q38" i="46"/>
  <c r="I38" i="46"/>
  <c r="W38" i="46"/>
  <c r="O38" i="46"/>
  <c r="G38" i="46"/>
  <c r="G40" i="46"/>
  <c r="U40" i="46"/>
  <c r="J42" i="46"/>
  <c r="J43" i="46"/>
  <c r="R43" i="46"/>
  <c r="S43" i="46"/>
  <c r="J41" i="46"/>
  <c r="R41" i="46"/>
  <c r="D43" i="46"/>
  <c r="L43" i="46"/>
  <c r="T43" i="46"/>
  <c r="U43" i="46"/>
  <c r="G36" i="46"/>
  <c r="O36" i="46"/>
  <c r="J39" i="46"/>
  <c r="R39" i="46"/>
  <c r="D41" i="46"/>
  <c r="L41" i="46"/>
  <c r="T41" i="46"/>
  <c r="F43" i="46"/>
  <c r="N43" i="46"/>
  <c r="V43" i="46"/>
  <c r="K39" i="46"/>
  <c r="E41" i="46"/>
  <c r="M41" i="46"/>
  <c r="G43" i="46"/>
  <c r="O43" i="46"/>
  <c r="Q44" i="46"/>
  <c r="B7" i="45"/>
  <c r="B6" i="45"/>
  <c r="K43" i="45" l="1"/>
  <c r="D43" i="45"/>
  <c r="E43" i="45"/>
  <c r="M43" i="45"/>
  <c r="U43" i="45"/>
  <c r="N43" i="45"/>
  <c r="V43" i="45"/>
  <c r="O43" i="45"/>
  <c r="W43" i="45"/>
  <c r="P43" i="45"/>
  <c r="Q43" i="45"/>
  <c r="R43" i="45"/>
  <c r="S43" i="45"/>
  <c r="L43" i="45"/>
  <c r="T43" i="45"/>
  <c r="F43" i="45"/>
  <c r="G43" i="45"/>
  <c r="H43" i="45"/>
  <c r="I43" i="45"/>
  <c r="J43" i="45"/>
  <c r="I44" i="45"/>
  <c r="Q44" i="45"/>
  <c r="J44" i="45"/>
  <c r="R44" i="45"/>
  <c r="K44" i="45"/>
  <c r="S44" i="45"/>
  <c r="D44" i="45"/>
  <c r="L44" i="45"/>
  <c r="T44" i="45"/>
  <c r="E44" i="45"/>
  <c r="M44" i="45"/>
  <c r="U44" i="45"/>
  <c r="F44" i="45"/>
  <c r="N44" i="45"/>
  <c r="V44" i="45"/>
  <c r="G44" i="45"/>
  <c r="O44" i="45"/>
  <c r="W44" i="45"/>
  <c r="H44" i="45"/>
  <c r="P44" i="45"/>
  <c r="H38" i="45"/>
  <c r="P38" i="45"/>
  <c r="K38" i="45"/>
  <c r="I38" i="45"/>
  <c r="Q38" i="45"/>
  <c r="J38" i="45"/>
  <c r="R38" i="45"/>
  <c r="S38" i="45"/>
  <c r="F38" i="45"/>
  <c r="V38" i="45"/>
  <c r="G38" i="45"/>
  <c r="L38" i="45"/>
  <c r="N38" i="45"/>
  <c r="E38" i="45"/>
  <c r="W38" i="45"/>
  <c r="M38" i="45"/>
  <c r="O38" i="45"/>
  <c r="D38" i="45"/>
  <c r="T38" i="45"/>
  <c r="U38" i="45"/>
  <c r="H30" i="45"/>
  <c r="P30" i="45"/>
  <c r="S30" i="45"/>
  <c r="I30" i="45"/>
  <c r="Q30" i="45"/>
  <c r="J30" i="45"/>
  <c r="R30" i="45"/>
  <c r="K30" i="45"/>
  <c r="D30" i="45"/>
  <c r="F30" i="45"/>
  <c r="V30" i="45"/>
  <c r="G30" i="45"/>
  <c r="W30" i="45"/>
  <c r="L30" i="45"/>
  <c r="M30" i="45"/>
  <c r="E30" i="45"/>
  <c r="O30" i="45"/>
  <c r="N30" i="45"/>
  <c r="T30" i="45"/>
  <c r="U30" i="45"/>
  <c r="D37" i="45"/>
  <c r="L37" i="45"/>
  <c r="T37" i="45"/>
  <c r="G37" i="45"/>
  <c r="W37" i="45"/>
  <c r="E37" i="45"/>
  <c r="M37" i="45"/>
  <c r="U37" i="45"/>
  <c r="F37" i="45"/>
  <c r="N37" i="45"/>
  <c r="V37" i="45"/>
  <c r="O37" i="45"/>
  <c r="J37" i="45"/>
  <c r="K37" i="45"/>
  <c r="Q37" i="45"/>
  <c r="H37" i="45"/>
  <c r="P37" i="45"/>
  <c r="R37" i="45"/>
  <c r="I37" i="45"/>
  <c r="S37" i="45"/>
  <c r="D29" i="45"/>
  <c r="L29" i="45"/>
  <c r="T29" i="45"/>
  <c r="G29" i="45"/>
  <c r="E29" i="45"/>
  <c r="M29" i="45"/>
  <c r="U29" i="45"/>
  <c r="F29" i="45"/>
  <c r="N29" i="45"/>
  <c r="V29" i="45"/>
  <c r="O29" i="45"/>
  <c r="W29" i="45"/>
  <c r="P29" i="45"/>
  <c r="H29" i="45"/>
  <c r="R29" i="45"/>
  <c r="I29" i="45"/>
  <c r="K29" i="45"/>
  <c r="Q29" i="45"/>
  <c r="S29" i="45"/>
  <c r="J29" i="45"/>
  <c r="H36" i="45"/>
  <c r="P36" i="45"/>
  <c r="K36" i="45"/>
  <c r="I36" i="45"/>
  <c r="Q36" i="45"/>
  <c r="J36" i="45"/>
  <c r="R36" i="45"/>
  <c r="S36" i="45"/>
  <c r="N36" i="45"/>
  <c r="O36" i="45"/>
  <c r="T36" i="45"/>
  <c r="E36" i="45"/>
  <c r="F36" i="45"/>
  <c r="M36" i="45"/>
  <c r="D36" i="45"/>
  <c r="U36" i="45"/>
  <c r="W36" i="45"/>
  <c r="L36" i="45"/>
  <c r="V36" i="45"/>
  <c r="G36" i="45"/>
  <c r="H42" i="45"/>
  <c r="P42" i="45"/>
  <c r="K42" i="45"/>
  <c r="S42" i="45"/>
  <c r="I42" i="45"/>
  <c r="Q42" i="45"/>
  <c r="J42" i="45"/>
  <c r="R42" i="45"/>
  <c r="F42" i="45"/>
  <c r="V42" i="45"/>
  <c r="G42" i="45"/>
  <c r="W42" i="45"/>
  <c r="D42" i="45"/>
  <c r="U42" i="45"/>
  <c r="L42" i="45"/>
  <c r="N42" i="45"/>
  <c r="T42" i="45"/>
  <c r="E42" i="45"/>
  <c r="M42" i="45"/>
  <c r="O42" i="45"/>
  <c r="D41" i="45"/>
  <c r="L41" i="45"/>
  <c r="T41" i="45"/>
  <c r="G41" i="45"/>
  <c r="O41" i="45"/>
  <c r="W41" i="45"/>
  <c r="E41" i="45"/>
  <c r="M41" i="45"/>
  <c r="U41" i="45"/>
  <c r="F41" i="45"/>
  <c r="N41" i="45"/>
  <c r="V41" i="45"/>
  <c r="J41" i="45"/>
  <c r="P41" i="45"/>
  <c r="Q41" i="45"/>
  <c r="R41" i="45"/>
  <c r="K41" i="45"/>
  <c r="S41" i="45"/>
  <c r="H41" i="45"/>
  <c r="I41" i="45"/>
  <c r="D33" i="45"/>
  <c r="L33" i="45"/>
  <c r="T33" i="45"/>
  <c r="O33" i="45"/>
  <c r="W33" i="45"/>
  <c r="E33" i="45"/>
  <c r="M33" i="45"/>
  <c r="U33" i="45"/>
  <c r="F33" i="45"/>
  <c r="N33" i="45"/>
  <c r="V33" i="45"/>
  <c r="G33" i="45"/>
  <c r="J33" i="45"/>
  <c r="K33" i="45"/>
  <c r="S33" i="45"/>
  <c r="I33" i="45"/>
  <c r="P33" i="45"/>
  <c r="H33" i="45"/>
  <c r="Q33" i="45"/>
  <c r="R33" i="45"/>
  <c r="H34" i="45"/>
  <c r="P34" i="45"/>
  <c r="S34" i="45"/>
  <c r="I34" i="45"/>
  <c r="Q34" i="45"/>
  <c r="J34" i="45"/>
  <c r="R34" i="45"/>
  <c r="K34" i="45"/>
  <c r="F34" i="45"/>
  <c r="V34" i="45"/>
  <c r="G34" i="45"/>
  <c r="W34" i="45"/>
  <c r="L34" i="45"/>
  <c r="M34" i="45"/>
  <c r="N34" i="45"/>
  <c r="T34" i="45"/>
  <c r="D34" i="45"/>
  <c r="E34" i="45"/>
  <c r="O34" i="45"/>
  <c r="U34" i="45"/>
  <c r="H40" i="45"/>
  <c r="P40" i="45"/>
  <c r="S40" i="45"/>
  <c r="I40" i="45"/>
  <c r="Q40" i="45"/>
  <c r="J40" i="45"/>
  <c r="R40" i="45"/>
  <c r="K40" i="45"/>
  <c r="N40" i="45"/>
  <c r="O40" i="45"/>
  <c r="D40" i="45"/>
  <c r="E40" i="45"/>
  <c r="F40" i="45"/>
  <c r="M40" i="45"/>
  <c r="T40" i="45"/>
  <c r="U40" i="45"/>
  <c r="V40" i="45"/>
  <c r="G40" i="45"/>
  <c r="L40" i="45"/>
  <c r="W40" i="45"/>
  <c r="H32" i="45"/>
  <c r="P32" i="45"/>
  <c r="K32" i="45"/>
  <c r="S32" i="45"/>
  <c r="I32" i="45"/>
  <c r="Q32" i="45"/>
  <c r="J32" i="45"/>
  <c r="R32" i="45"/>
  <c r="N32" i="45"/>
  <c r="O32" i="45"/>
  <c r="D32" i="45"/>
  <c r="T32" i="45"/>
  <c r="U32" i="45"/>
  <c r="V32" i="45"/>
  <c r="G32" i="45"/>
  <c r="E32" i="45"/>
  <c r="F32" i="45"/>
  <c r="W32" i="45"/>
  <c r="L32" i="45"/>
  <c r="M32" i="45"/>
  <c r="D35" i="45"/>
  <c r="L35" i="45"/>
  <c r="T35" i="45"/>
  <c r="O35" i="45"/>
  <c r="E35" i="45"/>
  <c r="M35" i="45"/>
  <c r="U35" i="45"/>
  <c r="F35" i="45"/>
  <c r="N35" i="45"/>
  <c r="V35" i="45"/>
  <c r="G35" i="45"/>
  <c r="W35" i="45"/>
  <c r="R35" i="45"/>
  <c r="H35" i="45"/>
  <c r="S35" i="45"/>
  <c r="I35" i="45"/>
  <c r="J35" i="45"/>
  <c r="K35" i="45"/>
  <c r="Q35" i="45"/>
  <c r="P35" i="45"/>
  <c r="D39" i="45"/>
  <c r="L39" i="45"/>
  <c r="T39" i="45"/>
  <c r="G39" i="45"/>
  <c r="O39" i="45"/>
  <c r="W39" i="45"/>
  <c r="E39" i="45"/>
  <c r="M39" i="45"/>
  <c r="U39" i="45"/>
  <c r="F39" i="45"/>
  <c r="N39" i="45"/>
  <c r="V39" i="45"/>
  <c r="R39" i="45"/>
  <c r="S39" i="45"/>
  <c r="P39" i="45"/>
  <c r="H39" i="45"/>
  <c r="J39" i="45"/>
  <c r="Q39" i="45"/>
  <c r="I39" i="45"/>
  <c r="K39" i="45"/>
  <c r="D31" i="45"/>
  <c r="L31" i="45"/>
  <c r="T31" i="45"/>
  <c r="O31" i="45"/>
  <c r="E31" i="45"/>
  <c r="M31" i="45"/>
  <c r="U31" i="45"/>
  <c r="F31" i="45"/>
  <c r="N31" i="45"/>
  <c r="V31" i="45"/>
  <c r="G31" i="45"/>
  <c r="W31" i="45"/>
  <c r="R31" i="45"/>
  <c r="I31" i="45"/>
  <c r="J31" i="45"/>
  <c r="P31" i="45"/>
  <c r="S31" i="45"/>
  <c r="H31" i="45"/>
  <c r="Q31" i="45"/>
  <c r="K31"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46" i="45" l="1"/>
  <c r="B46" i="45"/>
  <c r="A1" i="45"/>
</calcChain>
</file>

<file path=xl/sharedStrings.xml><?xml version="1.0" encoding="utf-8"?>
<sst xmlns="http://schemas.openxmlformats.org/spreadsheetml/2006/main" count="137" uniqueCount="98">
  <si>
    <t>Okul No</t>
  </si>
  <si>
    <t>Adı Soyadı</t>
  </si>
  <si>
    <t>Puanı</t>
  </si>
  <si>
    <t>ŞEHİT ZEKİ BURAK OKAY ORTAOKULU</t>
  </si>
  <si>
    <t>Mürsel EREN</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</si>
  <si>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</si>
  <si>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</si>
  <si>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</si>
  <si>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</si>
  <si>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</si>
  <si>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</si>
  <si>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</si>
  <si>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</si>
  <si>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</si>
  <si>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</si>
  <si>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</si>
  <si>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</si>
  <si>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</si>
  <si>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</si>
  <si>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</si>
  <si>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</si>
  <si>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</si>
  <si>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</si>
  <si>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</si>
  <si>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</si>
  <si>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</si>
  <si>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</si>
  <si>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</si>
  <si>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</si>
  <si>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</si>
  <si>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</si>
  <si>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</si>
  <si>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</si>
  <si>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</si>
  <si>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</si>
  <si>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</si>
  <si>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</si>
  <si>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</si>
  <si>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</si>
  <si>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</si>
  <si>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</si>
  <si>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</si>
  <si>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</si>
  <si>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</si>
  <si>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</si>
  <si>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</si>
  <si>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</si>
  <si>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</si>
  <si>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</si>
  <si>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</si>
  <si>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</si>
  <si>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</si>
  <si>
    <t>8/A</t>
  </si>
  <si>
    <r>
      <t xml:space="preserve">8.A.1. İNOVATİF DÜŞÜNCENİN GELİŞTİRİLMESİ VE FİKİRLERİN KORUNMASI </t>
    </r>
    <r>
      <rPr>
        <b/>
        <sz val="7"/>
        <color theme="8" tint="-0.499984740745262"/>
        <rFont val="Arial"/>
        <family val="2"/>
      </rPr>
      <t>(60 Puan)</t>
    </r>
  </si>
  <si>
    <r>
      <t>8.B.1. BİLG. DEST. TAS. VE AKILLI ÜRÜNLER (Ara Tatil Öncesi)</t>
    </r>
    <r>
      <rPr>
        <b/>
        <sz val="7"/>
        <color theme="8" tint="-0.499984740745262"/>
        <rFont val="Arial"/>
        <family val="2"/>
      </rPr>
      <t xml:space="preserve"> (40 Puan)</t>
    </r>
  </si>
  <si>
    <t>1. İnovasyon kavramını açıklar ve inovasyonun önemini vurgular.</t>
  </si>
  <si>
    <t>2. İcat, keşif ve inovasyon kavramları ile ürün, hizmet, pazarlama ve organizasyon türleri açıklar.</t>
  </si>
  <si>
    <t>3. Buluşların ortaya çıkışlarını, bilim insanlarının hayatlarını inceler ve inovasyonun insan hayatındaki önemini açıklar.</t>
  </si>
  <si>
    <t>4. İnsan hayatını kolaylaştıracak inovatif bir fikir geliştirir.</t>
  </si>
  <si>
    <t>5. Geliştirdiği inovatif fikri değerlendirir.</t>
  </si>
  <si>
    <t>6. Geliştirdiği inovatif fikri öz değerlendirme ve akran değerlendirme yöntemlerini kullanarak analiz eder.</t>
  </si>
  <si>
    <t>7. Geri bildirimler doğrultusunda inovatif fikrini yeniden gözden geçirir ve geliştirir.</t>
  </si>
  <si>
    <t>8. Geliştirilen fikrin güçlü ve zayıf yönlerinin belirler, yeni çözümler üretilmesi üzerinde durur.</t>
  </si>
  <si>
    <t>9. Patent belgesi, faydalı model belgesi, marka tescili, endüstriyel tasarım tescili kavramlarını açıklar.</t>
  </si>
  <si>
    <t>10. Buluş, icat ve tasarımların korunma yöntemlerini açıklar.</t>
  </si>
  <si>
    <t>11. Fikrî ve sınai mülkiyet haklarının korunmasının hukuki ve sosyal bir sorumluluk olduğunu kavrar.</t>
  </si>
  <si>
    <t>12. Fikrî ve sınai mülkiyet haklarının teknolojik ilerlemedeki önemini açıklar.</t>
  </si>
  <si>
    <t>1. Tasarımı için taslak çizimler yapar.</t>
  </si>
  <si>
    <t>2. Taslak çizimlerini bilgisayar yardımıyla üç boyutlu görsellere dönüştürür.</t>
  </si>
  <si>
    <t>3. Çizim ve modelleme yazılımlarının arayüz ve menü kontrollerine hakimdir.</t>
  </si>
  <si>
    <t>4. Çizim ve modelleme yazılımlarında çizim, modelleme ve değişiklik yapmanın temel araçlarını ayırt edebilir ve kullanabilir.</t>
  </si>
  <si>
    <t>5. Çizim ve modelleme yazılımlarında farklı ölçeklerde çizim ve modelleme yapabilir.</t>
  </si>
  <si>
    <t>6. Çizim ve modelleme yazılımlarının yardımıyla biçimlendirme, tasarım ve baskı yapmayı bilir.</t>
  </si>
  <si>
    <t>7. Tasarım fikrini açıklamak için çoklu ortam sunusu hazırlar.</t>
  </si>
  <si>
    <t>8. Sunu hazırlama tekniklerine dikkat eder.</t>
  </si>
  <si>
    <r>
      <t>8.B.1. B.D.T. (Tatil Sonrası)</t>
    </r>
    <r>
      <rPr>
        <b/>
        <sz val="7"/>
        <color theme="8" tint="-0.499984740745262"/>
        <rFont val="Arial"/>
        <family val="2"/>
      </rPr>
      <t xml:space="preserve"> (20 Puan)</t>
    </r>
  </si>
  <si>
    <r>
      <t xml:space="preserve">8.B.2. TANITIM VE PAZARLAMA </t>
    </r>
    <r>
      <rPr>
        <b/>
        <sz val="7"/>
        <color theme="8" tint="-0.499984740745262"/>
        <rFont val="Arial"/>
        <family val="2"/>
      </rPr>
      <t>(30 Puan)</t>
    </r>
  </si>
  <si>
    <r>
      <t xml:space="preserve">8.C.1. GÖRSEL İLETİŞİM TASARIMI
</t>
    </r>
    <r>
      <rPr>
        <b/>
        <sz val="7"/>
        <color theme="8" tint="-0.499984740745262"/>
        <rFont val="Arial"/>
        <family val="2"/>
      </rPr>
      <t>(50 Puan)</t>
    </r>
  </si>
  <si>
    <t>1. Sensör teknolojisinin günlük hayattaki uygulamalarını değerlendirir.</t>
  </si>
  <si>
    <t>2. İnternete bağlı teknolojik araçların günlük hayattaki kullanımlarına örnekler verir.</t>
  </si>
  <si>
    <t>3. Akıllı ürün kavramına uygun olarak gelecekte kullanılabilecek bir ürün tasarlar.</t>
  </si>
  <si>
    <t>4. Tasarladığı akıllı ürünü sunar.</t>
  </si>
  <si>
    <t>1. Tanıtım ve pazarlama tekniklerini açıklar.</t>
  </si>
  <si>
    <t>2. Marka ismi, logo, amblem, ambalaj, afiş, billboard, el ilanı, gif animasyon, broşür, reklam senaryosu, reklam filmi gibi tanıtım araçlarını inceler.</t>
  </si>
  <si>
    <t xml:space="preserve">3. Doğrudan pazarlama, ilişkisel pazarlama, sanal pazarlama, halkla ilişkiler, reklam gibi pazarlama tekniklerini kavrar. </t>
  </si>
  <si>
    <t>4. Mevcut bir kurum veya şirkete ait kurumsal kimlik çalışmalarını ve pazarlama tekniklerini analiz eder.</t>
  </si>
  <si>
    <t>5. Belirli bir ürün veya hizmet için bir tanıtım ve pazarlama planı geliştirir.</t>
  </si>
  <si>
    <t xml:space="preserve">6. Geliştirdiği tanıtım ve pazarlama planını sunar ve savunur. </t>
  </si>
  <si>
    <t>1. İletişim, iletişim türleri ve iletişim ile görselliğin insanla ilişkisini açıklar.</t>
  </si>
  <si>
    <t>2. Grafik tasarım eleman ve ilkelerini kullanarak hayali bir kurum veya ürün için tasarım yapar.</t>
  </si>
  <si>
    <t>3. Tasarladığı grafik tasarım ürününü geri bildirimler doğrultusunda yeniden düzenler.</t>
  </si>
  <si>
    <t>4. Yayın grafiği tasarımı kavramını açıklar ve kitap, dergi veya gazete gibi ürünlerden örnekleri analiz eder.</t>
  </si>
  <si>
    <t>5. Mizanpaj ilkelerini açıklar ve sayfa düzenindeki temel bileşenler (vurgu, odak noktası, birlik, geçiş vb.) üzerinde durur.</t>
  </si>
  <si>
    <t>6. Mizanpaj ilkelerini kullanarak kitap, dergi veya gazete sayfası için bir tasarım oluşturur.</t>
  </si>
  <si>
    <t>7. Grup çalışması becerilerini kullanarak, bir masaüstü yayıncılık ürünü (kitap, dergi veya gazete) tasarlar</t>
  </si>
  <si>
    <t>8. Seçtiği bir ürün için uygun tanıtım ve pazarlama tekniklerini belirler.</t>
  </si>
  <si>
    <t>9. Seçtiği ürün veya hizmet için marka, reklam senaryosu ve reklam filmi oluşturur.</t>
  </si>
  <si>
    <t>10. Oluşturduğu marka, reklam senaryosu ve reklam filmini sunar.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</si>
</sst>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8"/>
      <color theme="8" tint="-0.499984740745262"/>
      <name val="Arial"/>
      <family val="2"/>
    </font>
    <font>
      <b/>
      <sz val="8"/>
      <color theme="8" tint="-0.499984740745262"/>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
      <sz val="12"/>
      <color theme="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thin">
        <color theme="1"/>
      </top>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73">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20" fillId="4" borderId="2" xfId="0" applyFont="1" applyFill="1" applyBorder="1" applyAlignment="1">
      <alignment horizontal="center" vertical="center"/>
    </xf>
    <xf numFmtId="0" fontId="21"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5" fillId="0" borderId="9" xfId="0" applyFont="1" applyBorder="1" applyAlignment="1">
      <alignment horizontal="center" vertical="center"/>
    </xf>
    <xf numFmtId="0" fontId="22" fillId="0" borderId="0" xfId="0" applyFont="1"/>
    <xf numFmtId="0" fontId="15" fillId="4" borderId="9"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3"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4" fillId="4" borderId="2" xfId="0" applyFont="1" applyFill="1" applyBorder="1" applyAlignment="1">
      <alignment horizontal="left" vertical="center"/>
    </xf>
    <xf numFmtId="0" fontId="21" fillId="4" borderId="2" xfId="0" applyFont="1" applyFill="1" applyBorder="1" applyAlignment="1">
      <alignment horizontal="left" vertical="center"/>
    </xf>
    <xf numFmtId="0" fontId="26" fillId="0" borderId="4" xfId="3" applyFont="1" applyBorder="1" applyAlignment="1">
      <alignment horizontal="center" textRotation="90" wrapText="1"/>
    </xf>
    <xf numFmtId="0" fontId="26" fillId="0" borderId="8" xfId="3" applyFont="1" applyBorder="1" applyAlignment="1">
      <alignment horizontal="center" textRotation="90" wrapText="1"/>
    </xf>
    <xf numFmtId="0" fontId="24" fillId="0" borderId="2" xfId="0" applyFont="1" applyBorder="1" applyAlignment="1">
      <alignment horizontal="left" vertical="center"/>
    </xf>
    <xf numFmtId="0" fontId="26" fillId="0" borderId="6" xfId="3" applyFont="1" applyBorder="1" applyAlignment="1">
      <alignment horizontal="center" textRotation="90" wrapText="1"/>
    </xf>
    <xf numFmtId="0" fontId="21" fillId="0" borderId="2" xfId="0" applyFont="1" applyBorder="1" applyAlignment="1">
      <alignment horizontal="center" vertical="center"/>
    </xf>
    <xf numFmtId="0" fontId="21" fillId="0" borderId="2" xfId="0" applyFont="1" applyBorder="1" applyAlignment="1">
      <alignment horizontal="left" vertical="center"/>
    </xf>
    <xf numFmtId="0" fontId="24" fillId="4" borderId="2" xfId="0" applyFont="1" applyFill="1" applyBorder="1" applyAlignment="1">
      <alignment horizontal="center" vertical="center"/>
    </xf>
    <xf numFmtId="0" fontId="26" fillId="0" borderId="6" xfId="3" applyFont="1" applyBorder="1" applyAlignment="1">
      <alignment horizontal="center" textRotation="90"/>
    </xf>
    <xf numFmtId="0" fontId="26" fillId="0" borderId="6" xfId="3" applyFont="1" applyBorder="1" applyAlignment="1">
      <alignment horizontal="center" wrapText="1"/>
    </xf>
    <xf numFmtId="0" fontId="26" fillId="0" borderId="7" xfId="3" applyFont="1" applyBorder="1" applyAlignment="1">
      <alignment horizontal="left" wrapText="1"/>
    </xf>
    <xf numFmtId="0" fontId="25" fillId="0" borderId="0" xfId="0" applyFont="1"/>
    <xf numFmtId="0" fontId="25" fillId="0" borderId="0" xfId="0" applyFont="1" applyAlignment="1">
      <alignment vertical="center"/>
    </xf>
    <xf numFmtId="0" fontId="25"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6"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7" fillId="0" borderId="0" xfId="0" applyFont="1"/>
    <xf numFmtId="0" fontId="38" fillId="0" borderId="0" xfId="0" applyFont="1"/>
    <xf numFmtId="0" fontId="39" fillId="0" borderId="0" xfId="0" applyFont="1"/>
    <xf numFmtId="0" fontId="25" fillId="6" borderId="0" xfId="0" applyFont="1" applyFill="1"/>
    <xf numFmtId="0" fontId="41" fillId="3" borderId="10" xfId="0" applyFont="1" applyFill="1" applyBorder="1" applyAlignment="1">
      <alignment horizontal="center" vertical="center"/>
    </xf>
    <xf numFmtId="0" fontId="41" fillId="3" borderId="10" xfId="0" applyFont="1" applyFill="1" applyBorder="1" applyAlignment="1">
      <alignment horizontal="center" vertical="center" wrapText="1"/>
    </xf>
    <xf numFmtId="0" fontId="30" fillId="4" borderId="10" xfId="0" applyFont="1" applyFill="1" applyBorder="1" applyAlignment="1">
      <alignment horizontal="left" vertical="center" wrapText="1"/>
    </xf>
    <xf numFmtId="0" fontId="30" fillId="4" borderId="10" xfId="0" applyFont="1" applyFill="1" applyBorder="1" applyAlignment="1">
      <alignment horizontal="left" vertical="center"/>
    </xf>
    <xf numFmtId="0" fontId="29" fillId="0" borderId="0" xfId="2" applyFont="1" applyFill="1" applyAlignment="1">
      <alignment horizontal="left" vertical="center"/>
    </xf>
    <xf numFmtId="0" fontId="27" fillId="3" borderId="10" xfId="1" applyFont="1" applyFill="1" applyBorder="1" applyAlignment="1">
      <alignment horizontal="right" vertical="center"/>
    </xf>
    <xf numFmtId="0" fontId="6" fillId="4" borderId="10" xfId="1" applyFont="1" applyFill="1" applyBorder="1" applyAlignment="1">
      <alignment horizontal="left" vertical="center"/>
    </xf>
    <xf numFmtId="0" fontId="31" fillId="3" borderId="10" xfId="2" applyFont="1" applyFill="1" applyBorder="1" applyAlignment="1">
      <alignment horizontal="center" vertical="center" wrapText="1"/>
    </xf>
    <xf numFmtId="0" fontId="31" fillId="3" borderId="10"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4"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40" customFormat="1" ht="374" customHeight="1" x14ac:dyDescent="0.2">
      <c r="B1" s="54" t="s">
        <v>51</v>
      </c>
      <c r="C1" s="55"/>
      <c r="D1" s="55"/>
      <c r="E1" s="55"/>
      <c r="F1" s="55"/>
      <c r="G1" s="55"/>
      <c r="H1" s="55"/>
      <c r="I1" s="55"/>
      <c r="J1" s="55"/>
      <c r="K1" s="55"/>
      <c r="M1" s="41"/>
    </row>
    <row r="2" spans="2:13" s="41" customFormat="1" ht="15" customHeight="1" x14ac:dyDescent="0.2">
      <c r="B2" s="56"/>
      <c r="C2" s="56"/>
      <c r="D2" s="42"/>
      <c r="E2" s="42"/>
      <c r="F2" s="42"/>
      <c r="G2" s="42"/>
      <c r="H2" s="42"/>
      <c r="I2" s="42"/>
      <c r="J2" s="42"/>
      <c r="K2" s="42"/>
    </row>
    <row r="3" spans="2:13" s="40" customFormat="1" ht="22" customHeight="1" x14ac:dyDescent="0.2">
      <c r="B3" s="57" t="s">
        <v>9</v>
      </c>
      <c r="C3" s="57"/>
      <c r="D3" s="58" t="s">
        <v>6</v>
      </c>
      <c r="E3" s="58"/>
      <c r="F3" s="58"/>
      <c r="G3" s="58"/>
      <c r="H3" s="59" t="s">
        <v>15</v>
      </c>
      <c r="I3" s="60"/>
      <c r="J3" s="60"/>
      <c r="K3" s="60"/>
    </row>
    <row r="4" spans="2:13" s="40" customFormat="1" ht="22" customHeight="1" x14ac:dyDescent="0.2">
      <c r="B4" s="57" t="s">
        <v>22</v>
      </c>
      <c r="C4" s="57"/>
      <c r="D4" s="58" t="s">
        <v>3</v>
      </c>
      <c r="E4" s="58"/>
      <c r="F4" s="58"/>
      <c r="G4" s="58"/>
      <c r="H4" s="60"/>
      <c r="I4" s="60"/>
      <c r="J4" s="60"/>
      <c r="K4" s="60"/>
    </row>
    <row r="5" spans="2:13" s="40" customFormat="1" ht="22" customHeight="1" x14ac:dyDescent="0.2">
      <c r="B5" s="57" t="s">
        <v>19</v>
      </c>
      <c r="C5" s="57"/>
      <c r="D5" s="58"/>
      <c r="E5" s="58"/>
      <c r="F5" s="58"/>
      <c r="G5" s="58"/>
      <c r="H5" s="60"/>
      <c r="I5" s="60"/>
      <c r="J5" s="60"/>
      <c r="K5" s="60"/>
    </row>
    <row r="6" spans="2:13" s="40" customFormat="1" ht="22" customHeight="1" x14ac:dyDescent="0.2">
      <c r="B6" s="57" t="s">
        <v>20</v>
      </c>
      <c r="C6" s="57"/>
      <c r="D6" s="58" t="s">
        <v>4</v>
      </c>
      <c r="E6" s="58"/>
      <c r="F6" s="58"/>
      <c r="G6" s="58"/>
      <c r="H6" s="60"/>
      <c r="I6" s="60"/>
      <c r="J6" s="60"/>
      <c r="K6" s="60"/>
    </row>
    <row r="7" spans="2:13" s="40" customFormat="1" ht="22" customHeight="1" x14ac:dyDescent="0.2">
      <c r="B7" s="57" t="s">
        <v>21</v>
      </c>
      <c r="C7" s="57"/>
      <c r="D7" s="58" t="s">
        <v>52</v>
      </c>
      <c r="E7" s="58"/>
      <c r="F7" s="58"/>
      <c r="G7" s="58"/>
      <c r="H7" s="60"/>
      <c r="I7" s="60"/>
      <c r="J7" s="60"/>
      <c r="K7" s="60"/>
    </row>
    <row r="8" spans="2:13" s="40" customFormat="1" ht="15" customHeight="1" x14ac:dyDescent="0.2"/>
    <row r="9" spans="2:13" s="11" customFormat="1" ht="37" customHeight="1" x14ac:dyDescent="0.2">
      <c r="B9" s="52" t="s">
        <v>0</v>
      </c>
      <c r="C9" s="52" t="s">
        <v>1</v>
      </c>
      <c r="D9" s="53" t="s">
        <v>23</v>
      </c>
      <c r="E9" s="53" t="s">
        <v>24</v>
      </c>
      <c r="F9" s="53" t="s">
        <v>11</v>
      </c>
      <c r="G9" s="53" t="s">
        <v>12</v>
      </c>
      <c r="H9" s="53" t="s">
        <v>13</v>
      </c>
      <c r="I9" s="53" t="s">
        <v>14</v>
      </c>
      <c r="J9" s="53" t="s">
        <v>2</v>
      </c>
      <c r="K9" s="52"/>
    </row>
    <row r="10" spans="2:13" ht="15" customHeight="1" x14ac:dyDescent="0.2">
      <c r="B10" s="51"/>
      <c r="C10" s="40"/>
      <c r="D10" s="14"/>
      <c r="E10" s="40"/>
      <c r="F10" s="40"/>
      <c r="G10" s="40"/>
      <c r="H10" s="40"/>
      <c r="I10" s="48"/>
      <c r="J10" s="49"/>
      <c r="K10" s="50"/>
    </row>
    <row r="11" spans="2:13" ht="15" customHeight="1" x14ac:dyDescent="0.2">
      <c r="B11" s="40"/>
      <c r="C11" s="40"/>
      <c r="D11" s="14"/>
      <c r="E11" s="40"/>
      <c r="F11" s="40"/>
      <c r="G11" s="40"/>
      <c r="H11" s="40"/>
      <c r="I11" s="48"/>
      <c r="J11" s="49"/>
      <c r="K11" s="50"/>
    </row>
    <row r="12" spans="2:13" ht="15" customHeight="1" x14ac:dyDescent="0.2">
      <c r="B12" s="40"/>
      <c r="C12" s="40"/>
      <c r="D12" s="14"/>
      <c r="E12" s="40"/>
      <c r="F12" s="40"/>
      <c r="G12" s="40"/>
      <c r="H12" s="40"/>
      <c r="I12" s="48"/>
      <c r="J12" s="49"/>
      <c r="K12" s="50"/>
    </row>
    <row r="13" spans="2:13" ht="15" customHeight="1" x14ac:dyDescent="0.2">
      <c r="B13" s="40"/>
      <c r="C13" s="40"/>
      <c r="D13" s="14"/>
      <c r="E13" s="40"/>
      <c r="F13" s="40"/>
      <c r="G13" s="40"/>
      <c r="H13" s="40"/>
      <c r="I13" s="48"/>
      <c r="J13" s="49"/>
      <c r="K13" s="50"/>
    </row>
    <row r="14" spans="2:13" ht="15" customHeight="1" x14ac:dyDescent="0.2">
      <c r="B14" s="40"/>
      <c r="C14" s="40"/>
      <c r="D14" s="14"/>
      <c r="E14" s="40"/>
      <c r="F14" s="40"/>
      <c r="G14" s="40"/>
      <c r="H14" s="40"/>
      <c r="I14" s="48"/>
      <c r="J14" s="49"/>
      <c r="K14" s="50"/>
    </row>
    <row r="15" spans="2:13" ht="15" customHeight="1" x14ac:dyDescent="0.2">
      <c r="B15" s="40"/>
      <c r="C15" s="40"/>
      <c r="D15" s="14"/>
      <c r="E15" s="40"/>
      <c r="F15" s="40"/>
      <c r="G15" s="40"/>
      <c r="H15" s="40"/>
      <c r="I15" s="48"/>
      <c r="J15" s="49"/>
      <c r="K15" s="50"/>
    </row>
    <row r="16" spans="2:13" ht="15" customHeight="1" x14ac:dyDescent="0.15">
      <c r="I16" s="43"/>
      <c r="J16" s="44"/>
      <c r="K16" s="45"/>
    </row>
    <row r="17" spans="9:11" ht="15" customHeight="1" x14ac:dyDescent="0.15">
      <c r="I17" s="43"/>
      <c r="J17" s="44"/>
      <c r="K17" s="45"/>
    </row>
    <row r="18" spans="9:11" ht="15" customHeight="1" x14ac:dyDescent="0.15">
      <c r="I18" s="43"/>
      <c r="J18" s="44"/>
      <c r="K18" s="45"/>
    </row>
    <row r="19" spans="9:11" ht="15" customHeight="1" x14ac:dyDescent="0.15">
      <c r="I19" s="43"/>
      <c r="J19" s="44"/>
      <c r="K19" s="45"/>
    </row>
    <row r="20" spans="9:11" ht="15" customHeight="1" x14ac:dyDescent="0.15">
      <c r="I20" s="43"/>
      <c r="J20" s="44"/>
      <c r="K20" s="45"/>
    </row>
    <row r="21" spans="9:11" ht="15" customHeight="1" x14ac:dyDescent="0.15">
      <c r="I21" s="43"/>
      <c r="J21" s="44"/>
      <c r="K21" s="45"/>
    </row>
    <row r="22" spans="9:11" ht="15" customHeight="1" x14ac:dyDescent="0.15">
      <c r="I22" s="43"/>
      <c r="J22" s="44"/>
      <c r="K22" s="45"/>
    </row>
    <row r="23" spans="9:11" ht="15" customHeight="1" x14ac:dyDescent="0.15">
      <c r="I23" s="43"/>
      <c r="J23" s="44"/>
      <c r="K23" s="45"/>
    </row>
    <row r="24" spans="9:11" ht="15" customHeight="1" x14ac:dyDescent="0.15">
      <c r="I24" s="43"/>
      <c r="J24" s="44"/>
      <c r="K24" s="45"/>
    </row>
    <row r="25" spans="9:11" ht="15" customHeight="1" x14ac:dyDescent="0.15">
      <c r="I25" s="43"/>
      <c r="J25" s="44"/>
      <c r="K25" s="45"/>
    </row>
    <row r="26" spans="9:11" ht="15" customHeight="1" x14ac:dyDescent="0.15">
      <c r="I26" s="43"/>
      <c r="J26" s="44"/>
      <c r="K26" s="45"/>
    </row>
    <row r="27" spans="9:11" ht="15" customHeight="1" x14ac:dyDescent="0.15">
      <c r="I27" s="43"/>
      <c r="J27" s="44"/>
      <c r="K27" s="45"/>
    </row>
    <row r="28" spans="9:11" ht="15" customHeight="1" x14ac:dyDescent="0.15">
      <c r="I28" s="43"/>
      <c r="J28" s="44"/>
      <c r="K28" s="45"/>
    </row>
    <row r="29" spans="9:11" ht="15" customHeight="1" x14ac:dyDescent="0.15">
      <c r="I29" s="43"/>
      <c r="J29" s="44"/>
      <c r="K29" s="45"/>
    </row>
    <row r="30" spans="9:11" ht="15" customHeight="1" x14ac:dyDescent="0.15">
      <c r="I30" s="43"/>
      <c r="J30" s="44"/>
      <c r="K30" s="45"/>
    </row>
    <row r="31" spans="9:11" ht="15" customHeight="1" x14ac:dyDescent="0.15">
      <c r="I31" s="43"/>
      <c r="J31" s="44"/>
      <c r="K31" s="45"/>
    </row>
    <row r="32" spans="9:11" ht="15" customHeight="1" x14ac:dyDescent="0.15">
      <c r="I32" s="43"/>
      <c r="J32" s="44"/>
      <c r="K32" s="45"/>
    </row>
    <row r="33" spans="9:11" ht="15" customHeight="1" x14ac:dyDescent="0.15">
      <c r="I33" s="43"/>
      <c r="J33" s="44"/>
      <c r="K33" s="45"/>
    </row>
    <row r="34" spans="9:11" ht="15" customHeight="1" x14ac:dyDescent="0.15">
      <c r="I34" s="43"/>
      <c r="J34" s="44"/>
      <c r="K34" s="45"/>
    </row>
    <row r="35" spans="9:11" ht="15" customHeight="1" x14ac:dyDescent="0.15">
      <c r="I35" s="43"/>
      <c r="J35" s="44"/>
      <c r="K35" s="45"/>
    </row>
    <row r="36" spans="9:11" ht="15" customHeight="1" x14ac:dyDescent="0.15">
      <c r="I36" s="43"/>
      <c r="J36" s="44"/>
      <c r="K36" s="45"/>
    </row>
    <row r="37" spans="9:11" ht="15" customHeight="1" x14ac:dyDescent="0.15">
      <c r="I37" s="43"/>
      <c r="J37" s="44"/>
      <c r="K37" s="45"/>
    </row>
    <row r="38" spans="9:11" ht="15" customHeight="1" x14ac:dyDescent="0.15">
      <c r="I38" s="43"/>
      <c r="J38" s="44"/>
      <c r="K38" s="45"/>
    </row>
    <row r="39" spans="9:11" ht="15" customHeight="1" x14ac:dyDescent="0.15">
      <c r="I39" s="43"/>
      <c r="J39" s="44"/>
      <c r="K39" s="45"/>
    </row>
    <row r="40" spans="9:11" ht="15" customHeight="1" x14ac:dyDescent="0.15">
      <c r="I40" s="43"/>
      <c r="J40" s="44"/>
      <c r="K40" s="45"/>
    </row>
    <row r="41" spans="9:11" ht="15" customHeight="1" x14ac:dyDescent="0.15">
      <c r="I41" s="43"/>
      <c r="J41" s="44"/>
      <c r="K41" s="45"/>
    </row>
    <row r="42" spans="9:11" ht="15" customHeight="1" x14ac:dyDescent="0.15">
      <c r="I42" s="43"/>
      <c r="J42" s="44"/>
      <c r="K42" s="45"/>
    </row>
    <row r="43" spans="9:11" ht="15" customHeight="1" x14ac:dyDescent="0.15">
      <c r="I43" s="43"/>
      <c r="J43" s="44"/>
      <c r="K43" s="45"/>
    </row>
    <row r="44" spans="9:11" ht="15" customHeight="1" x14ac:dyDescent="0.15">
      <c r="I44" s="43"/>
      <c r="J44" s="44"/>
      <c r="K44" s="45"/>
    </row>
    <row r="45" spans="9:11" ht="15" customHeight="1" x14ac:dyDescent="0.15">
      <c r="I45" s="43"/>
      <c r="J45" s="44"/>
      <c r="K45" s="45"/>
    </row>
    <row r="46" spans="9:11" ht="15" customHeight="1" x14ac:dyDescent="0.15">
      <c r="I46" s="43"/>
      <c r="J46" s="44"/>
      <c r="K46" s="45"/>
    </row>
    <row r="47" spans="9:11" ht="15" customHeight="1" x14ac:dyDescent="0.15">
      <c r="I47" s="43"/>
      <c r="J47" s="44"/>
      <c r="K47" s="45"/>
    </row>
    <row r="48" spans="9:11" ht="15" customHeight="1" x14ac:dyDescent="0.15">
      <c r="I48" s="43"/>
      <c r="J48" s="44"/>
      <c r="K48" s="45"/>
    </row>
    <row r="49" spans="9:11" ht="15" customHeight="1" x14ac:dyDescent="0.15">
      <c r="I49" s="43"/>
      <c r="J49" s="44"/>
      <c r="K49" s="45"/>
    </row>
    <row r="50" spans="9:11" ht="15" customHeight="1" x14ac:dyDescent="0.15">
      <c r="I50" s="43"/>
      <c r="J50" s="44"/>
      <c r="K50" s="45"/>
    </row>
    <row r="51" spans="9:11" ht="15" customHeight="1" x14ac:dyDescent="0.15">
      <c r="I51" s="43"/>
      <c r="J51" s="44"/>
      <c r="K51" s="45"/>
    </row>
    <row r="52" spans="9:11" ht="15" customHeight="1" x14ac:dyDescent="0.15">
      <c r="I52" s="43"/>
      <c r="J52" s="44"/>
      <c r="K52" s="45"/>
    </row>
    <row r="53" spans="9:11" ht="15" customHeight="1" x14ac:dyDescent="0.15">
      <c r="I53" s="43"/>
      <c r="J53" s="44"/>
      <c r="K53" s="45"/>
    </row>
    <row r="54" spans="9:11" ht="15" customHeight="1" x14ac:dyDescent="0.15">
      <c r="I54" s="43"/>
      <c r="J54" s="44"/>
      <c r="K54" s="45"/>
    </row>
    <row r="55" spans="9:11" ht="15" customHeight="1" x14ac:dyDescent="0.15">
      <c r="I55" s="43"/>
      <c r="J55" s="44"/>
      <c r="K55" s="45"/>
    </row>
    <row r="56" spans="9:11" ht="14" customHeight="1" x14ac:dyDescent="0.15">
      <c r="I56" s="43"/>
      <c r="J56" s="44"/>
      <c r="K56" s="45"/>
    </row>
    <row r="57" spans="9:11" ht="14" customHeight="1" x14ac:dyDescent="0.15">
      <c r="I57" s="43"/>
      <c r="J57" s="44"/>
      <c r="K57" s="45"/>
    </row>
    <row r="58" spans="9:11" ht="15" customHeight="1" x14ac:dyDescent="0.15">
      <c r="I58" s="43"/>
      <c r="J58" s="44"/>
      <c r="K58" s="45"/>
    </row>
    <row r="59" spans="9:11" ht="15" customHeight="1" x14ac:dyDescent="0.15">
      <c r="I59" s="43"/>
      <c r="J59" s="44"/>
      <c r="K59" s="45"/>
    </row>
    <row r="60" spans="9:11" ht="15" customHeight="1" x14ac:dyDescent="0.15">
      <c r="I60" s="43"/>
      <c r="J60" s="44"/>
      <c r="K60" s="45"/>
    </row>
    <row r="61" spans="9:11" ht="15" customHeight="1" x14ac:dyDescent="0.15">
      <c r="I61" s="43"/>
      <c r="J61" s="44"/>
      <c r="K61" s="45"/>
    </row>
    <row r="62" spans="9:11" ht="15" customHeight="1" x14ac:dyDescent="0.15">
      <c r="I62" s="43"/>
      <c r="J62" s="44"/>
      <c r="K62" s="45"/>
    </row>
    <row r="63" spans="9:11" ht="15" customHeight="1" x14ac:dyDescent="0.15">
      <c r="I63" s="43"/>
      <c r="J63" s="44"/>
      <c r="K63" s="45"/>
    </row>
    <row r="64" spans="9:11" ht="15" customHeight="1" x14ac:dyDescent="0.15">
      <c r="I64" s="43"/>
      <c r="J64" s="44"/>
      <c r="K64" s="45"/>
    </row>
    <row r="65" spans="9:11" ht="15" customHeight="1" x14ac:dyDescent="0.15">
      <c r="I65" s="43"/>
      <c r="J65" s="44"/>
      <c r="K65" s="45"/>
    </row>
    <row r="66" spans="9:11" ht="15" customHeight="1" x14ac:dyDescent="0.15">
      <c r="I66" s="43"/>
      <c r="J66" s="44"/>
      <c r="K66" s="45"/>
    </row>
    <row r="67" spans="9:11" ht="15" customHeight="1" x14ac:dyDescent="0.15">
      <c r="I67" s="43"/>
      <c r="J67" s="44"/>
      <c r="K67" s="45"/>
    </row>
    <row r="68" spans="9:11" ht="15" customHeight="1" x14ac:dyDescent="0.15">
      <c r="I68" s="43"/>
      <c r="J68" s="44"/>
      <c r="K68" s="45"/>
    </row>
    <row r="69" spans="9:11" ht="15" customHeight="1" x14ac:dyDescent="0.15">
      <c r="I69" s="43"/>
      <c r="J69" s="44"/>
      <c r="K69" s="45"/>
    </row>
    <row r="70" spans="9:11" ht="15" customHeight="1" x14ac:dyDescent="0.15">
      <c r="I70" s="43"/>
      <c r="J70" s="44"/>
      <c r="K70" s="45"/>
    </row>
    <row r="71" spans="9:11" ht="15" customHeight="1" x14ac:dyDescent="0.15">
      <c r="I71" s="43"/>
      <c r="J71" s="44"/>
      <c r="K71" s="45"/>
    </row>
    <row r="72" spans="9:11" ht="15" customHeight="1" x14ac:dyDescent="0.15">
      <c r="I72" s="43"/>
      <c r="J72" s="44"/>
      <c r="K72" s="45"/>
    </row>
    <row r="73" spans="9:11" ht="15" customHeight="1" x14ac:dyDescent="0.15">
      <c r="I73" s="43"/>
      <c r="J73" s="44"/>
      <c r="K73" s="45"/>
    </row>
    <row r="74" spans="9:11" ht="15" customHeight="1" x14ac:dyDescent="0.15">
      <c r="I74" s="43"/>
      <c r="J74" s="44"/>
      <c r="K74" s="45"/>
    </row>
    <row r="75" spans="9:11" ht="15" customHeight="1" x14ac:dyDescent="0.15">
      <c r="I75" s="43"/>
      <c r="J75" s="44"/>
      <c r="K75" s="45"/>
    </row>
    <row r="76" spans="9:11" ht="15" customHeight="1" x14ac:dyDescent="0.15">
      <c r="I76" s="43"/>
      <c r="J76" s="44"/>
      <c r="K76" s="45"/>
    </row>
    <row r="77" spans="9:11" ht="15" customHeight="1" x14ac:dyDescent="0.15">
      <c r="I77" s="43"/>
      <c r="J77" s="44"/>
      <c r="K77" s="45"/>
    </row>
    <row r="78" spans="9:11" ht="15" customHeight="1" x14ac:dyDescent="0.15">
      <c r="I78" s="43"/>
      <c r="J78" s="44"/>
      <c r="K78" s="45"/>
    </row>
    <row r="79" spans="9:11" ht="15" customHeight="1" x14ac:dyDescent="0.15">
      <c r="I79" s="43"/>
      <c r="J79" s="44"/>
      <c r="K79" s="45"/>
    </row>
    <row r="80" spans="9:11" ht="15" customHeight="1" x14ac:dyDescent="0.15">
      <c r="I80" s="43"/>
      <c r="J80" s="44"/>
      <c r="K80" s="45"/>
    </row>
    <row r="81" spans="9:11" ht="15" customHeight="1" x14ac:dyDescent="0.15">
      <c r="I81" s="43"/>
      <c r="J81" s="44"/>
      <c r="K81" s="45"/>
    </row>
    <row r="82" spans="9:11" ht="15" customHeight="1" x14ac:dyDescent="0.15">
      <c r="I82" s="43"/>
      <c r="J82" s="44"/>
      <c r="K82" s="45"/>
    </row>
    <row r="83" spans="9:11" ht="15" customHeight="1" x14ac:dyDescent="0.15">
      <c r="I83" s="43"/>
      <c r="J83" s="44"/>
      <c r="K83" s="45"/>
    </row>
    <row r="84" spans="9:11" ht="15" customHeight="1" x14ac:dyDescent="0.15">
      <c r="I84" s="43"/>
      <c r="J84" s="44"/>
      <c r="K84" s="45"/>
    </row>
    <row r="85" spans="9:11" ht="15" customHeight="1" x14ac:dyDescent="0.15">
      <c r="I85" s="43"/>
      <c r="J85" s="44"/>
      <c r="K85" s="45"/>
    </row>
    <row r="86" spans="9:11" ht="15" customHeight="1" x14ac:dyDescent="0.15">
      <c r="I86" s="43"/>
      <c r="J86" s="44"/>
      <c r="K86" s="45"/>
    </row>
    <row r="87" spans="9:11" ht="15" customHeight="1" x14ac:dyDescent="0.15">
      <c r="I87" s="43"/>
      <c r="J87" s="44"/>
      <c r="K87" s="45"/>
    </row>
    <row r="88" spans="9:11" ht="15" customHeight="1" x14ac:dyDescent="0.15">
      <c r="I88" s="43"/>
      <c r="J88" s="44"/>
      <c r="K88" s="45"/>
    </row>
    <row r="89" spans="9:11" ht="15" customHeight="1" x14ac:dyDescent="0.15">
      <c r="I89" s="43"/>
      <c r="J89" s="44"/>
      <c r="K89" s="45"/>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4" ht="15" customHeight="1" x14ac:dyDescent="0.15">
      <c r="A2" s="64" t="str">
        <f>CONCATENATE('Ana Sayfa'!D7," ","SINIFI TEKNOLOJİ ve TASARIM DERSİ 1. DÖNEM 1. DEĞERLENDİRME NOTU ÖLÇEĞİ")</f>
        <v>8/A SINIFI TEKNOLOJİ ve TASARIM DERSİ 1. DÖNEM 1. DEĞERLENDİRME NOTU ÖLÇEĞİ</v>
      </c>
      <c r="B2" s="64"/>
      <c r="C2" s="64"/>
      <c r="D2" s="64"/>
      <c r="E2" s="64"/>
      <c r="F2" s="64"/>
      <c r="G2" s="64"/>
      <c r="H2" s="64"/>
      <c r="I2" s="64"/>
      <c r="J2" s="64"/>
      <c r="K2" s="64"/>
      <c r="L2" s="64"/>
      <c r="M2" s="64"/>
      <c r="N2" s="64"/>
      <c r="O2" s="64"/>
      <c r="P2" s="64"/>
      <c r="Q2" s="64"/>
      <c r="R2" s="64"/>
      <c r="S2" s="64"/>
      <c r="T2" s="64"/>
      <c r="U2" s="64"/>
      <c r="V2" s="64"/>
      <c r="W2" s="64"/>
      <c r="X2" s="64"/>
    </row>
    <row r="3" spans="1:24" ht="22" customHeight="1" x14ac:dyDescent="0.15">
      <c r="D3" s="67" t="s">
        <v>53</v>
      </c>
      <c r="E3" s="68"/>
      <c r="F3" s="68"/>
      <c r="G3" s="68"/>
      <c r="H3" s="68"/>
      <c r="I3" s="68"/>
      <c r="J3" s="68"/>
      <c r="K3" s="68"/>
      <c r="L3" s="68"/>
      <c r="M3" s="68"/>
      <c r="N3" s="68"/>
      <c r="O3" s="68"/>
      <c r="P3" s="69" t="s">
        <v>54</v>
      </c>
      <c r="Q3" s="69"/>
      <c r="R3" s="69"/>
      <c r="S3" s="69"/>
      <c r="T3" s="69"/>
      <c r="U3" s="69"/>
      <c r="V3" s="69"/>
      <c r="W3" s="69"/>
    </row>
    <row r="4" spans="1:24" ht="189" customHeight="1" x14ac:dyDescent="0.15">
      <c r="A4" s="37" t="s">
        <v>10</v>
      </c>
      <c r="B4" s="38" t="s">
        <v>25</v>
      </c>
      <c r="C4" s="39" t="s">
        <v>26</v>
      </c>
      <c r="D4" s="7" t="s">
        <v>55</v>
      </c>
      <c r="E4" s="7" t="s">
        <v>56</v>
      </c>
      <c r="F4" s="7" t="s">
        <v>57</v>
      </c>
      <c r="G4" s="7" t="s">
        <v>58</v>
      </c>
      <c r="H4" s="7" t="s">
        <v>59</v>
      </c>
      <c r="I4" s="7" t="s">
        <v>60</v>
      </c>
      <c r="J4" s="7" t="s">
        <v>61</v>
      </c>
      <c r="K4" s="7" t="s">
        <v>62</v>
      </c>
      <c r="L4" s="7" t="s">
        <v>63</v>
      </c>
      <c r="M4" s="7" t="s">
        <v>64</v>
      </c>
      <c r="N4" s="7" t="s">
        <v>65</v>
      </c>
      <c r="O4" s="7" t="s">
        <v>66</v>
      </c>
      <c r="P4" s="7" t="s">
        <v>67</v>
      </c>
      <c r="Q4" s="7" t="s">
        <v>68</v>
      </c>
      <c r="R4" s="7" t="s">
        <v>69</v>
      </c>
      <c r="S4" s="7" t="s">
        <v>70</v>
      </c>
      <c r="T4" s="7" t="s">
        <v>71</v>
      </c>
      <c r="U4" s="7" t="s">
        <v>72</v>
      </c>
      <c r="V4" s="7" t="s">
        <v>73</v>
      </c>
      <c r="W4" s="7" t="s">
        <v>74</v>
      </c>
      <c r="X4" s="31" t="s">
        <v>5</v>
      </c>
    </row>
    <row r="5" spans="1:24" s="10" customFormat="1" ht="11" customHeight="1" x14ac:dyDescent="0.15">
      <c r="A5" s="8">
        <v>1</v>
      </c>
      <c r="B5" s="34" t="str">
        <f>IF('Ana Sayfa'!B10="","",'Ana Sayfa'!B10)</f>
        <v/>
      </c>
      <c r="C5" s="32"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1" customHeight="1" x14ac:dyDescent="0.15">
      <c r="A6" s="12">
        <v>2</v>
      </c>
      <c r="B6" s="17" t="str">
        <f>IF('Ana Sayfa'!B12="","",'Ana Sayfa'!B12)</f>
        <v/>
      </c>
      <c r="C6" s="28"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1" customHeight="1" x14ac:dyDescent="0.15">
      <c r="A7" s="8">
        <v>3</v>
      </c>
      <c r="B7" s="34" t="str">
        <f>IF('Ana Sayfa'!B14="","",'Ana Sayfa'!B14)</f>
        <v/>
      </c>
      <c r="C7" s="32"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1" customHeight="1" x14ac:dyDescent="0.15">
      <c r="A8" s="12">
        <v>4</v>
      </c>
      <c r="B8" s="17" t="str">
        <f>IF('Ana Sayfa'!B16="","",'Ana Sayfa'!B16)</f>
        <v/>
      </c>
      <c r="C8" s="28"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1" customHeight="1" x14ac:dyDescent="0.15">
      <c r="A9" s="47">
        <v>5</v>
      </c>
      <c r="B9" s="34" t="str">
        <f>IF('Ana Sayfa'!B18="","",'Ana Sayfa'!B18)</f>
        <v/>
      </c>
      <c r="C9" s="32"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1" customHeight="1" x14ac:dyDescent="0.15">
      <c r="A10" s="12">
        <v>6</v>
      </c>
      <c r="B10" s="17" t="str">
        <f>IF('Ana Sayfa'!B20="","",'Ana Sayfa'!B20)</f>
        <v/>
      </c>
      <c r="C10" s="28"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1" customHeight="1" x14ac:dyDescent="0.15">
      <c r="A11" s="47">
        <v>7</v>
      </c>
      <c r="B11" s="34" t="str">
        <f>IF('Ana Sayfa'!B22="","",'Ana Sayfa'!B22)</f>
        <v/>
      </c>
      <c r="C11" s="32"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1" customHeight="1" x14ac:dyDescent="0.15">
      <c r="A12" s="12">
        <v>8</v>
      </c>
      <c r="B12" s="17" t="str">
        <f>IF('Ana Sayfa'!B24="","",'Ana Sayfa'!B24)</f>
        <v/>
      </c>
      <c r="C12" s="28"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1" customHeight="1" x14ac:dyDescent="0.15">
      <c r="A13" s="47">
        <v>9</v>
      </c>
      <c r="B13" s="34" t="str">
        <f>IF('Ana Sayfa'!B26="","",'Ana Sayfa'!B26)</f>
        <v/>
      </c>
      <c r="C13" s="32"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1" customHeight="1" x14ac:dyDescent="0.15">
      <c r="A14" s="12">
        <v>10</v>
      </c>
      <c r="B14" s="17" t="str">
        <f>IF('Ana Sayfa'!B28="","",'Ana Sayfa'!B28)</f>
        <v/>
      </c>
      <c r="C14" s="28"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1" customHeight="1" x14ac:dyDescent="0.15">
      <c r="A15" s="47">
        <v>11</v>
      </c>
      <c r="B15" s="34" t="str">
        <f>IF('Ana Sayfa'!B30="","",'Ana Sayfa'!B30)</f>
        <v/>
      </c>
      <c r="C15" s="32"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1" customHeight="1" x14ac:dyDescent="0.15">
      <c r="A16" s="12">
        <v>12</v>
      </c>
      <c r="B16" s="17" t="str">
        <f>IF('Ana Sayfa'!B32="","",'Ana Sayfa'!B32)</f>
        <v/>
      </c>
      <c r="C16" s="28"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1" customHeight="1" x14ac:dyDescent="0.15">
      <c r="A17" s="47">
        <v>13</v>
      </c>
      <c r="B17" s="34" t="str">
        <f>IF('Ana Sayfa'!B34="","",'Ana Sayfa'!B34)</f>
        <v/>
      </c>
      <c r="C17" s="32"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1" customHeight="1" x14ac:dyDescent="0.15">
      <c r="A18" s="12">
        <v>14</v>
      </c>
      <c r="B18" s="17" t="str">
        <f>IF('Ana Sayfa'!B36="","",'Ana Sayfa'!B36)</f>
        <v/>
      </c>
      <c r="C18" s="28"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1" customHeight="1" x14ac:dyDescent="0.15">
      <c r="A19" s="47">
        <v>15</v>
      </c>
      <c r="B19" s="34" t="str">
        <f>IF('Ana Sayfa'!B38="","",'Ana Sayfa'!B38)</f>
        <v/>
      </c>
      <c r="C19" s="32"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1" customHeight="1" x14ac:dyDescent="0.15">
      <c r="A20" s="12">
        <v>16</v>
      </c>
      <c r="B20" s="17" t="str">
        <f>IF('Ana Sayfa'!B40="","",'Ana Sayfa'!B40)</f>
        <v/>
      </c>
      <c r="C20" s="28"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1" customHeight="1" x14ac:dyDescent="0.15">
      <c r="A21" s="47">
        <v>17</v>
      </c>
      <c r="B21" s="34" t="str">
        <f>IF('Ana Sayfa'!B42="","",'Ana Sayfa'!B42)</f>
        <v/>
      </c>
      <c r="C21" s="32"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1" customHeight="1" x14ac:dyDescent="0.15">
      <c r="A22" s="12">
        <v>18</v>
      </c>
      <c r="B22" s="17" t="str">
        <f>IF('Ana Sayfa'!B44="","",'Ana Sayfa'!B44)</f>
        <v/>
      </c>
      <c r="C22" s="28"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1" customHeight="1" x14ac:dyDescent="0.15">
      <c r="A23" s="47">
        <v>19</v>
      </c>
      <c r="B23" s="34" t="str">
        <f>IF('Ana Sayfa'!B46="","",'Ana Sayfa'!B46)</f>
        <v/>
      </c>
      <c r="C23" s="32"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1" customHeight="1" x14ac:dyDescent="0.15">
      <c r="A24" s="12">
        <v>20</v>
      </c>
      <c r="B24" s="17" t="str">
        <f>IF('Ana Sayfa'!B48="","",'Ana Sayfa'!B48)</f>
        <v/>
      </c>
      <c r="C24" s="28"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1" customHeight="1" x14ac:dyDescent="0.15">
      <c r="A25" s="47">
        <v>21</v>
      </c>
      <c r="B25" s="34" t="str">
        <f>IF('Ana Sayfa'!B50="","",'Ana Sayfa'!B50)</f>
        <v/>
      </c>
      <c r="C25" s="32"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1" customHeight="1" x14ac:dyDescent="0.15">
      <c r="A26" s="12">
        <v>22</v>
      </c>
      <c r="B26" s="17" t="str">
        <f>IF('Ana Sayfa'!B52="","",'Ana Sayfa'!B52)</f>
        <v/>
      </c>
      <c r="C26" s="28"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1" customHeight="1" x14ac:dyDescent="0.15">
      <c r="A27" s="47">
        <v>23</v>
      </c>
      <c r="B27" s="34" t="str">
        <f>IF('Ana Sayfa'!B54="","",'Ana Sayfa'!B54)</f>
        <v/>
      </c>
      <c r="C27" s="32"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1" customHeight="1" x14ac:dyDescent="0.15">
      <c r="A28" s="12">
        <v>24</v>
      </c>
      <c r="B28" s="17" t="str">
        <f>IF('Ana Sayfa'!B56="","",'Ana Sayfa'!B56)</f>
        <v/>
      </c>
      <c r="C28" s="28"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1" customHeight="1" x14ac:dyDescent="0.15">
      <c r="A29" s="47">
        <v>25</v>
      </c>
      <c r="B29" s="34" t="str">
        <f>IF('Ana Sayfa'!B58="","",'Ana Sayfa'!B58)</f>
        <v/>
      </c>
      <c r="C29" s="32"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s="10" customFormat="1" ht="11" customHeight="1" x14ac:dyDescent="0.15">
      <c r="A30" s="12">
        <v>26</v>
      </c>
      <c r="B30" s="17" t="str">
        <f>IF('Ana Sayfa'!B60="","",'Ana Sayfa'!B60)</f>
        <v/>
      </c>
      <c r="C30" s="28"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Sayfa'!D61="","",'Ana Sayfa'!D61)</f>
        <v/>
      </c>
    </row>
    <row r="31" spans="1:24" s="10" customFormat="1" ht="11" customHeight="1" x14ac:dyDescent="0.15">
      <c r="A31" s="47">
        <v>27</v>
      </c>
      <c r="B31" s="34" t="str">
        <f>IF('Ana Sayfa'!B62="","",'Ana Sayfa'!B62)</f>
        <v/>
      </c>
      <c r="C31" s="32"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Sayfa'!D63="","",'Ana Sayfa'!D63)</f>
        <v/>
      </c>
    </row>
    <row r="32" spans="1:24" s="10" customFormat="1" ht="11" customHeight="1" x14ac:dyDescent="0.15">
      <c r="A32" s="12">
        <v>28</v>
      </c>
      <c r="B32" s="17" t="str">
        <f>IF('Ana Sayfa'!B64="","",'Ana Sayfa'!B64)</f>
        <v/>
      </c>
      <c r="C32" s="28"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Sayfa'!D65="","",'Ana Sayfa'!D65)</f>
        <v/>
      </c>
    </row>
    <row r="33" spans="1:24" s="10" customFormat="1" ht="11" customHeight="1" x14ac:dyDescent="0.15">
      <c r="A33" s="47">
        <v>29</v>
      </c>
      <c r="B33" s="34" t="str">
        <f>IF('Ana Sayfa'!B66="","",'Ana Sayfa'!B66)</f>
        <v/>
      </c>
      <c r="C33" s="32"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Sayfa'!D67="","",'Ana Sayfa'!D67)</f>
        <v/>
      </c>
    </row>
    <row r="34" spans="1:24" s="10" customFormat="1" ht="11" customHeight="1" x14ac:dyDescent="0.15">
      <c r="A34" s="12">
        <v>30</v>
      </c>
      <c r="B34" s="17" t="str">
        <f>IF('Ana Sayfa'!B68="","",'Ana Sayfa'!B68)</f>
        <v/>
      </c>
      <c r="C34" s="28"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Sayfa'!D69="","",'Ana Sayfa'!D69)</f>
        <v/>
      </c>
    </row>
    <row r="35" spans="1:24" s="10" customFormat="1" ht="11" customHeight="1" x14ac:dyDescent="0.15">
      <c r="A35" s="47">
        <v>31</v>
      </c>
      <c r="B35" s="34" t="str">
        <f>IF('Ana Sayfa'!B70="","",'Ana Sayfa'!B70)</f>
        <v/>
      </c>
      <c r="C35" s="32"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Sayfa'!D71="","",'Ana Sayfa'!D71)</f>
        <v/>
      </c>
    </row>
    <row r="36" spans="1:24" s="10" customFormat="1" ht="11" customHeight="1" x14ac:dyDescent="0.15">
      <c r="A36" s="12">
        <v>32</v>
      </c>
      <c r="B36" s="36" t="str">
        <f>IF('Ana Sayfa'!B72="","",'Ana Sayfa'!B72)</f>
        <v/>
      </c>
      <c r="C36" s="28" t="str">
        <f>IF('Ana Sayfa'!C72="","",'Ana Sayfa'!C72)</f>
        <v/>
      </c>
      <c r="D36" s="15" t="str">
        <f t="shared" si="0"/>
        <v/>
      </c>
      <c r="E36" s="15" t="str">
        <f t="shared" si="1"/>
        <v/>
      </c>
      <c r="F36" s="15" t="str">
        <f t="shared" si="2"/>
        <v/>
      </c>
      <c r="G36" s="15" t="str">
        <f t="shared" si="3"/>
        <v/>
      </c>
      <c r="H36" s="15" t="str">
        <f t="shared" si="4"/>
        <v/>
      </c>
      <c r="I36" s="15" t="str">
        <f t="shared" si="5"/>
        <v/>
      </c>
      <c r="J36" s="15" t="str">
        <f t="shared" si="6"/>
        <v/>
      </c>
      <c r="K36" s="15" t="str">
        <f t="shared" si="7"/>
        <v/>
      </c>
      <c r="L36" s="15" t="str">
        <f t="shared" si="8"/>
        <v/>
      </c>
      <c r="M36" s="15" t="str">
        <f t="shared" si="9"/>
        <v/>
      </c>
      <c r="N36" s="15" t="str">
        <f t="shared" si="10"/>
        <v/>
      </c>
      <c r="O36" s="15" t="str">
        <f t="shared" si="11"/>
        <v/>
      </c>
      <c r="P36" s="15" t="str">
        <f t="shared" si="12"/>
        <v/>
      </c>
      <c r="Q36" s="15" t="str">
        <f t="shared" si="13"/>
        <v/>
      </c>
      <c r="R36" s="15" t="str">
        <f t="shared" si="14"/>
        <v/>
      </c>
      <c r="S36" s="15" t="str">
        <f t="shared" si="15"/>
        <v/>
      </c>
      <c r="T36" s="15" t="str">
        <f t="shared" si="16"/>
        <v/>
      </c>
      <c r="U36" s="15" t="str">
        <f t="shared" si="17"/>
        <v/>
      </c>
      <c r="V36" s="15" t="str">
        <f t="shared" si="18"/>
        <v/>
      </c>
      <c r="W36" s="15" t="str">
        <f t="shared" si="19"/>
        <v/>
      </c>
      <c r="X36" s="16" t="str">
        <f>IF('Ana Sayfa'!D73="","",'Ana Sayfa'!D73)</f>
        <v/>
      </c>
    </row>
    <row r="37" spans="1:24" s="10" customFormat="1" ht="11" customHeight="1" x14ac:dyDescent="0.15">
      <c r="A37" s="47">
        <v>33</v>
      </c>
      <c r="B37" s="34" t="str">
        <f>IF('Ana Sayfa'!B74="","",'Ana Sayfa'!B74)</f>
        <v/>
      </c>
      <c r="C37" s="32"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Sayfa'!D75="","",'Ana Sayfa'!D75)</f>
        <v/>
      </c>
    </row>
    <row r="38" spans="1:24" s="10" customFormat="1" ht="11" customHeight="1" x14ac:dyDescent="0.15">
      <c r="A38" s="12">
        <v>34</v>
      </c>
      <c r="B38" s="17" t="str">
        <f>IF('Ana Sayfa'!B76="","",'Ana Sayfa'!B76)</f>
        <v/>
      </c>
      <c r="C38" s="28"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Sayfa'!D77="","",'Ana Sayfa'!D77)</f>
        <v/>
      </c>
    </row>
    <row r="39" spans="1:24" s="10" customFormat="1" ht="11" customHeight="1" x14ac:dyDescent="0.15">
      <c r="A39" s="47">
        <v>35</v>
      </c>
      <c r="B39" s="34" t="str">
        <f>IF('Ana Sayfa'!B78="","",'Ana Sayfa'!B78)</f>
        <v/>
      </c>
      <c r="C39" s="32"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Sayfa'!D79="","",'Ana Sayfa'!D79)</f>
        <v/>
      </c>
    </row>
    <row r="40" spans="1:24" s="10" customFormat="1" ht="11" customHeight="1" x14ac:dyDescent="0.15">
      <c r="A40" s="12">
        <v>36</v>
      </c>
      <c r="B40" s="17" t="str">
        <f>IF('Ana Sayfa'!B80="","",'Ana Sayfa'!B80)</f>
        <v/>
      </c>
      <c r="C40" s="28"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Sayfa'!D81="","",'Ana Sayfa'!D81)</f>
        <v/>
      </c>
    </row>
    <row r="41" spans="1:24" s="10" customFormat="1" ht="11" customHeight="1" x14ac:dyDescent="0.15">
      <c r="A41" s="47">
        <v>37</v>
      </c>
      <c r="B41" s="34" t="str">
        <f>IF('Ana Sayfa'!B82="","",'Ana Sayfa'!B82)</f>
        <v/>
      </c>
      <c r="C41" s="32"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Sayfa'!D83="","",'Ana Sayfa'!D83)</f>
        <v/>
      </c>
    </row>
    <row r="42" spans="1:24" s="10" customFormat="1" ht="11" customHeight="1" x14ac:dyDescent="0.15">
      <c r="A42" s="12">
        <v>38</v>
      </c>
      <c r="B42" s="17" t="str">
        <f>IF('Ana Sayfa'!B84="","",'Ana Sayfa'!B84)</f>
        <v/>
      </c>
      <c r="C42" s="28"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Sayfa'!D85="","",'Ana Sayfa'!D85)</f>
        <v/>
      </c>
    </row>
    <row r="43" spans="1:24" s="10" customFormat="1" ht="11" customHeight="1" x14ac:dyDescent="0.15">
      <c r="A43" s="47">
        <v>39</v>
      </c>
      <c r="B43" s="34" t="str">
        <f>IF('Ana Sayfa'!B86="","",'Ana Sayfa'!B86)</f>
        <v/>
      </c>
      <c r="C43" s="32"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Sayfa'!D87="","",'Ana Sayfa'!D87)</f>
        <v/>
      </c>
    </row>
    <row r="44" spans="1:24" s="10" customFormat="1" ht="11" customHeight="1" x14ac:dyDescent="0.15">
      <c r="A44" s="12">
        <v>40</v>
      </c>
      <c r="B44" s="17" t="str">
        <f>IF('Ana Sayfa'!B88="","",'Ana Sayfa'!B88)</f>
        <v/>
      </c>
      <c r="C44" s="28"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Sayfa'!D89="","",'Ana Sayfa'!D89)</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9">
    <mergeCell ref="B46:F46"/>
    <mergeCell ref="O46:W46"/>
    <mergeCell ref="B47:F47"/>
    <mergeCell ref="O47:W47"/>
    <mergeCell ref="A1:X1"/>
    <mergeCell ref="A2:X2"/>
    <mergeCell ref="A45:X45"/>
    <mergeCell ref="D3:O3"/>
    <mergeCell ref="P3:W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6" ht="15" customHeight="1" x14ac:dyDescent="0.15">
      <c r="A2" s="64" t="str">
        <f>CONCATENATE('Ana Sayfa'!D7," ","SINIFI TEKNOLOJİ ve TASARIM DERSİ 1. DÖNEM 2. DEĞERLENDİRME NOTU ÖLÇEĞİ")</f>
        <v>8/A SINIFI TEKNOLOJİ ve TASARIM DERSİ 1. DÖNEM 2. DEĞERLENDİRME NOTU ÖLÇEĞİ</v>
      </c>
      <c r="B2" s="64"/>
      <c r="C2" s="64"/>
      <c r="D2" s="64"/>
      <c r="E2" s="64"/>
      <c r="F2" s="64"/>
      <c r="G2" s="64"/>
      <c r="H2" s="64"/>
      <c r="I2" s="64"/>
      <c r="J2" s="64"/>
      <c r="K2" s="64"/>
      <c r="L2" s="64"/>
      <c r="M2" s="64"/>
      <c r="N2" s="64"/>
      <c r="O2" s="64"/>
      <c r="P2" s="64"/>
      <c r="Q2" s="64"/>
      <c r="R2" s="64"/>
      <c r="S2" s="64"/>
      <c r="T2" s="64"/>
      <c r="U2" s="64"/>
      <c r="V2" s="64"/>
      <c r="W2" s="64"/>
      <c r="X2" s="64"/>
    </row>
    <row r="3" spans="1:26" ht="22" customHeight="1" x14ac:dyDescent="0.15">
      <c r="D3" s="67" t="s">
        <v>75</v>
      </c>
      <c r="E3" s="68"/>
      <c r="F3" s="68"/>
      <c r="G3" s="68"/>
      <c r="H3" s="69" t="s">
        <v>76</v>
      </c>
      <c r="I3" s="69"/>
      <c r="J3" s="69"/>
      <c r="K3" s="69"/>
      <c r="L3" s="69"/>
      <c r="M3" s="69"/>
      <c r="N3" s="70" t="s">
        <v>77</v>
      </c>
      <c r="O3" s="71"/>
      <c r="P3" s="71"/>
      <c r="Q3" s="71"/>
      <c r="R3" s="71"/>
      <c r="S3" s="71"/>
      <c r="T3" s="71"/>
      <c r="U3" s="71"/>
      <c r="V3" s="71"/>
      <c r="W3" s="72"/>
    </row>
    <row r="4" spans="1:26" ht="189" customHeight="1" x14ac:dyDescent="0.15">
      <c r="A4" s="37" t="s">
        <v>10</v>
      </c>
      <c r="B4" s="38" t="s">
        <v>25</v>
      </c>
      <c r="C4" s="39" t="s">
        <v>26</v>
      </c>
      <c r="D4" s="7" t="s">
        <v>78</v>
      </c>
      <c r="E4" s="7" t="s">
        <v>79</v>
      </c>
      <c r="F4" s="7" t="s">
        <v>80</v>
      </c>
      <c r="G4" s="7" t="s">
        <v>81</v>
      </c>
      <c r="H4" s="7" t="s">
        <v>82</v>
      </c>
      <c r="I4" s="7" t="s">
        <v>83</v>
      </c>
      <c r="J4" s="7" t="s">
        <v>84</v>
      </c>
      <c r="K4" s="7" t="s">
        <v>85</v>
      </c>
      <c r="L4" s="7" t="s">
        <v>86</v>
      </c>
      <c r="M4" s="7" t="s">
        <v>87</v>
      </c>
      <c r="N4" s="7" t="s">
        <v>88</v>
      </c>
      <c r="O4" s="7" t="s">
        <v>89</v>
      </c>
      <c r="P4" s="7" t="s">
        <v>90</v>
      </c>
      <c r="Q4" s="7" t="s">
        <v>91</v>
      </c>
      <c r="R4" s="7" t="s">
        <v>92</v>
      </c>
      <c r="S4" s="7" t="s">
        <v>93</v>
      </c>
      <c r="T4" s="7" t="s">
        <v>94</v>
      </c>
      <c r="U4" s="7" t="s">
        <v>95</v>
      </c>
      <c r="V4" s="7" t="s">
        <v>96</v>
      </c>
      <c r="W4" s="7" t="s">
        <v>97</v>
      </c>
      <c r="X4" s="30" t="s">
        <v>16</v>
      </c>
    </row>
    <row r="5" spans="1:26" s="10" customFormat="1" ht="11" customHeight="1" x14ac:dyDescent="0.15">
      <c r="A5" s="8">
        <v>1</v>
      </c>
      <c r="B5" s="34" t="str">
        <f>IF('Ana Sayfa'!B10="","",'Ana Sayfa'!B10)</f>
        <v/>
      </c>
      <c r="C5" s="35"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1" customHeight="1" x14ac:dyDescent="0.15">
      <c r="A6" s="12">
        <v>2</v>
      </c>
      <c r="B6" s="17"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1"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1" customHeight="1" x14ac:dyDescent="0.15">
      <c r="A8" s="12">
        <v>4</v>
      </c>
      <c r="B8" s="17"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1" customHeight="1" x14ac:dyDescent="0.15">
      <c r="A9" s="47">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1" customHeight="1" x14ac:dyDescent="0.15">
      <c r="A10" s="12">
        <v>6</v>
      </c>
      <c r="B10" s="17"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1" customHeight="1" x14ac:dyDescent="0.15">
      <c r="A11" s="47">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1" customHeight="1" x14ac:dyDescent="0.15">
      <c r="A12" s="12">
        <v>8</v>
      </c>
      <c r="B12" s="17"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1" customHeight="1" x14ac:dyDescent="0.15">
      <c r="A13" s="47">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1" customHeight="1" x14ac:dyDescent="0.15">
      <c r="A14" s="12">
        <v>10</v>
      </c>
      <c r="B14" s="17"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1" customHeight="1" x14ac:dyDescent="0.15">
      <c r="A15" s="47">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1" customHeight="1" x14ac:dyDescent="0.15">
      <c r="A16" s="12">
        <v>12</v>
      </c>
      <c r="B16" s="17"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1" customHeight="1" x14ac:dyDescent="0.15">
      <c r="A17" s="47">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1" customHeight="1" x14ac:dyDescent="0.15">
      <c r="A18" s="12">
        <v>14</v>
      </c>
      <c r="B18" s="17"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1" customHeight="1" x14ac:dyDescent="0.15">
      <c r="A19" s="47">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1" customHeight="1" x14ac:dyDescent="0.15">
      <c r="A20" s="12">
        <v>16</v>
      </c>
      <c r="B20" s="17"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1" customHeight="1" x14ac:dyDescent="0.15">
      <c r="A21" s="47">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1" customHeight="1" x14ac:dyDescent="0.15">
      <c r="A22" s="12">
        <v>18</v>
      </c>
      <c r="B22" s="17"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1" customHeight="1" x14ac:dyDescent="0.15">
      <c r="A23" s="47">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1" customHeight="1" x14ac:dyDescent="0.15">
      <c r="A24" s="12">
        <v>20</v>
      </c>
      <c r="B24" s="17"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1" customHeight="1" x14ac:dyDescent="0.15">
      <c r="A25" s="47">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1" customHeight="1" x14ac:dyDescent="0.15">
      <c r="A26" s="12">
        <v>22</v>
      </c>
      <c r="B26" s="17"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1" customHeight="1" x14ac:dyDescent="0.15">
      <c r="A27" s="47">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1" customHeight="1" x14ac:dyDescent="0.15">
      <c r="A28" s="12">
        <v>24</v>
      </c>
      <c r="B28" s="17"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1" customHeight="1" x14ac:dyDescent="0.15">
      <c r="A29" s="47">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s="10" customFormat="1" ht="11" customHeight="1" x14ac:dyDescent="0.15">
      <c r="A30" s="12">
        <v>26</v>
      </c>
      <c r="B30" s="17" t="str">
        <f>IF('Ana Sayfa'!B60="","",'Ana Sayfa'!B60)</f>
        <v/>
      </c>
      <c r="C30" s="29"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Sayfa'!E61="","",'Ana Sayfa'!E61)</f>
        <v/>
      </c>
    </row>
    <row r="31" spans="1:24" s="10" customFormat="1" ht="11" customHeight="1" x14ac:dyDescent="0.15">
      <c r="A31" s="47">
        <v>27</v>
      </c>
      <c r="B31" s="34" t="str">
        <f>IF('Ana Sayfa'!B62="","",'Ana Sayfa'!B62)</f>
        <v/>
      </c>
      <c r="C31" s="35"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Sayfa'!E63="","",'Ana Sayfa'!E63)</f>
        <v/>
      </c>
    </row>
    <row r="32" spans="1:24" s="10" customFormat="1" ht="11" customHeight="1" x14ac:dyDescent="0.15">
      <c r="A32" s="12">
        <v>28</v>
      </c>
      <c r="B32" s="17" t="str">
        <f>IF('Ana Sayfa'!B64="","",'Ana Sayfa'!B64)</f>
        <v/>
      </c>
      <c r="C32" s="29"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Sayfa'!E65="","",'Ana Sayfa'!E65)</f>
        <v/>
      </c>
    </row>
    <row r="33" spans="1:24" s="10" customFormat="1" ht="11" customHeight="1" x14ac:dyDescent="0.15">
      <c r="A33" s="47">
        <v>29</v>
      </c>
      <c r="B33" s="34" t="str">
        <f>IF('Ana Sayfa'!B66="","",'Ana Sayfa'!B66)</f>
        <v/>
      </c>
      <c r="C33" s="35"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Sayfa'!E67="","",'Ana Sayfa'!E67)</f>
        <v/>
      </c>
    </row>
    <row r="34" spans="1:24" s="10" customFormat="1" ht="11" customHeight="1" x14ac:dyDescent="0.15">
      <c r="A34" s="12">
        <v>30</v>
      </c>
      <c r="B34" s="17" t="str">
        <f>IF('Ana Sayfa'!B68="","",'Ana Sayfa'!B68)</f>
        <v/>
      </c>
      <c r="C34" s="29"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Sayfa'!E69="","",'Ana Sayfa'!E69)</f>
        <v/>
      </c>
    </row>
    <row r="35" spans="1:24" s="10" customFormat="1" ht="11" customHeight="1" x14ac:dyDescent="0.15">
      <c r="A35" s="47">
        <v>31</v>
      </c>
      <c r="B35" s="34" t="str">
        <f>IF('Ana Sayfa'!B70="","",'Ana Sayfa'!B70)</f>
        <v/>
      </c>
      <c r="C35" s="35"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Sayfa'!E71="","",'Ana Sayfa'!E71)</f>
        <v/>
      </c>
    </row>
    <row r="36" spans="1:24" s="10" customFormat="1" ht="11" customHeight="1" x14ac:dyDescent="0.15">
      <c r="A36" s="12">
        <v>32</v>
      </c>
      <c r="B36" s="17" t="str">
        <f>IF('Ana Sayfa'!B72="","",'Ana Sayfa'!B72)</f>
        <v/>
      </c>
      <c r="C36" s="29"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13" t="str">
        <f>IF('Ana Sayfa'!E73="","",'Ana Sayfa'!E73)</f>
        <v/>
      </c>
    </row>
    <row r="37" spans="1:24" s="10" customFormat="1" ht="11" customHeight="1" x14ac:dyDescent="0.15">
      <c r="A37" s="47">
        <v>33</v>
      </c>
      <c r="B37" s="34" t="str">
        <f>IF('Ana Sayfa'!B74="","",'Ana Sayfa'!B74)</f>
        <v/>
      </c>
      <c r="C37" s="35"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Sayfa'!E75="","",'Ana Sayfa'!E75)</f>
        <v/>
      </c>
    </row>
    <row r="38" spans="1:24" s="10" customFormat="1" ht="11" customHeight="1" x14ac:dyDescent="0.15">
      <c r="A38" s="12">
        <v>34</v>
      </c>
      <c r="B38" s="17" t="str">
        <f>IF('Ana Sayfa'!B76="","",'Ana Sayfa'!B76)</f>
        <v/>
      </c>
      <c r="C38" s="29"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Sayfa'!E77="","",'Ana Sayfa'!E77)</f>
        <v/>
      </c>
    </row>
    <row r="39" spans="1:24" s="10" customFormat="1" ht="11" customHeight="1" x14ac:dyDescent="0.15">
      <c r="A39" s="47">
        <v>35</v>
      </c>
      <c r="B39" s="34" t="str">
        <f>IF('Ana Sayfa'!B78="","",'Ana Sayfa'!B78)</f>
        <v/>
      </c>
      <c r="C39" s="35"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Sayfa'!E79="","",'Ana Sayfa'!E79)</f>
        <v/>
      </c>
    </row>
    <row r="40" spans="1:24" s="10" customFormat="1" ht="11" customHeight="1" x14ac:dyDescent="0.15">
      <c r="A40" s="12">
        <v>36</v>
      </c>
      <c r="B40" s="17" t="str">
        <f>IF('Ana Sayfa'!B80="","",'Ana Sayfa'!B80)</f>
        <v/>
      </c>
      <c r="C40" s="29"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Sayfa'!E81="","",'Ana Sayfa'!E81)</f>
        <v/>
      </c>
    </row>
    <row r="41" spans="1:24" s="10" customFormat="1" ht="11" customHeight="1" x14ac:dyDescent="0.15">
      <c r="A41" s="47">
        <v>37</v>
      </c>
      <c r="B41" s="34" t="str">
        <f>IF('Ana Sayfa'!B82="","",'Ana Sayfa'!B82)</f>
        <v/>
      </c>
      <c r="C41" s="35"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Sayfa'!E83="","",'Ana Sayfa'!E83)</f>
        <v/>
      </c>
    </row>
    <row r="42" spans="1:24" s="10" customFormat="1" ht="11" customHeight="1" x14ac:dyDescent="0.15">
      <c r="A42" s="12">
        <v>38</v>
      </c>
      <c r="B42" s="17" t="str">
        <f>IF('Ana Sayfa'!B84="","",'Ana Sayfa'!B84)</f>
        <v/>
      </c>
      <c r="C42" s="29"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Sayfa'!E85="","",'Ana Sayfa'!E85)</f>
        <v/>
      </c>
    </row>
    <row r="43" spans="1:24" s="10" customFormat="1" ht="11" customHeight="1" x14ac:dyDescent="0.15">
      <c r="A43" s="47">
        <v>39</v>
      </c>
      <c r="B43" s="34" t="str">
        <f>IF('Ana Sayfa'!B86="","",'Ana Sayfa'!B86)</f>
        <v/>
      </c>
      <c r="C43" s="35"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Sayfa'!E87="","",'Ana Sayfa'!E87)</f>
        <v/>
      </c>
    </row>
    <row r="44" spans="1:24" s="10" customFormat="1" ht="11" customHeight="1" x14ac:dyDescent="0.15">
      <c r="A44" s="12">
        <v>40</v>
      </c>
      <c r="B44" s="17" t="str">
        <f>IF('Ana Sayfa'!B88="","",'Ana Sayfa'!B88)</f>
        <v/>
      </c>
      <c r="C44" s="29"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Sayfa'!E89="","",'Ana Sayfa'!E89)</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10">
    <mergeCell ref="A1:X1"/>
    <mergeCell ref="A2:X2"/>
    <mergeCell ref="B46:F46"/>
    <mergeCell ref="O46:W46"/>
    <mergeCell ref="B47:F47"/>
    <mergeCell ref="O47:W47"/>
    <mergeCell ref="A45:X45"/>
    <mergeCell ref="D3:G3"/>
    <mergeCell ref="H3:M3"/>
    <mergeCell ref="N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6" ht="15" customHeight="1" x14ac:dyDescent="0.15">
      <c r="A2" s="64" t="str">
        <f>CONCATENATE('Ana Sayfa'!D7," ","SINIFI TEKNOLOJİ ve TASARIM DERSİ 1. DÖNEM 1. DERS ETKİNLİKLERİNE KATILIM NOTU ÖLÇEĞİ")</f>
        <v>8/A SINIFI TEKNOLOJİ ve TASARIM DERSİ 1. DÖNEM 1. DERS ETKİNLİKLERİNE KATILIM NOTU ÖLÇEĞİ</v>
      </c>
      <c r="B2" s="64"/>
      <c r="C2" s="64"/>
      <c r="D2" s="64"/>
      <c r="E2" s="64"/>
      <c r="F2" s="64"/>
      <c r="G2" s="64"/>
      <c r="H2" s="64"/>
      <c r="I2" s="64"/>
      <c r="J2" s="64"/>
      <c r="K2" s="64"/>
      <c r="L2" s="64"/>
      <c r="M2" s="64"/>
      <c r="N2" s="64"/>
      <c r="O2" s="64"/>
      <c r="P2" s="64"/>
      <c r="Q2" s="64"/>
      <c r="R2" s="64"/>
      <c r="S2" s="64"/>
      <c r="T2" s="64"/>
      <c r="U2" s="64"/>
      <c r="V2" s="64"/>
      <c r="W2" s="64"/>
      <c r="X2" s="64"/>
    </row>
    <row r="3" spans="1:26" ht="22" customHeight="1" x14ac:dyDescent="0.15">
      <c r="D3" s="66" t="s">
        <v>47</v>
      </c>
      <c r="E3" s="66"/>
      <c r="F3" s="66"/>
      <c r="G3" s="66"/>
      <c r="H3" s="66"/>
      <c r="I3" s="66" t="s">
        <v>50</v>
      </c>
      <c r="J3" s="66"/>
      <c r="K3" s="66"/>
      <c r="L3" s="66"/>
      <c r="M3" s="66"/>
      <c r="N3" s="66" t="s">
        <v>48</v>
      </c>
      <c r="O3" s="66"/>
      <c r="P3" s="66"/>
      <c r="Q3" s="66"/>
      <c r="R3" s="66"/>
      <c r="S3" s="66" t="s">
        <v>49</v>
      </c>
      <c r="T3" s="66"/>
      <c r="U3" s="66"/>
      <c r="V3" s="66"/>
      <c r="W3" s="66"/>
    </row>
    <row r="4" spans="1:26" ht="189" customHeight="1" x14ac:dyDescent="0.15">
      <c r="A4" s="37" t="s">
        <v>10</v>
      </c>
      <c r="B4" s="38" t="s">
        <v>25</v>
      </c>
      <c r="C4" s="39" t="s">
        <v>26</v>
      </c>
      <c r="D4" s="46" t="s">
        <v>27</v>
      </c>
      <c r="E4" s="46" t="s">
        <v>28</v>
      </c>
      <c r="F4" s="46" t="s">
        <v>29</v>
      </c>
      <c r="G4" s="46" t="s">
        <v>30</v>
      </c>
      <c r="H4" s="46" t="s">
        <v>31</v>
      </c>
      <c r="I4" s="46" t="s">
        <v>32</v>
      </c>
      <c r="J4" s="46" t="s">
        <v>33</v>
      </c>
      <c r="K4" s="46" t="s">
        <v>34</v>
      </c>
      <c r="L4" s="46" t="s">
        <v>35</v>
      </c>
      <c r="M4" s="46" t="s">
        <v>36</v>
      </c>
      <c r="N4" s="46" t="s">
        <v>37</v>
      </c>
      <c r="O4" s="46" t="s">
        <v>38</v>
      </c>
      <c r="P4" s="46" t="s">
        <v>39</v>
      </c>
      <c r="Q4" s="46" t="s">
        <v>45</v>
      </c>
      <c r="R4" s="46" t="s">
        <v>40</v>
      </c>
      <c r="S4" s="46" t="s">
        <v>46</v>
      </c>
      <c r="T4" s="46" t="s">
        <v>41</v>
      </c>
      <c r="U4" s="46" t="s">
        <v>42</v>
      </c>
      <c r="V4" s="46" t="s">
        <v>43</v>
      </c>
      <c r="W4" s="46" t="s">
        <v>44</v>
      </c>
      <c r="X4" s="33" t="s">
        <v>17</v>
      </c>
    </row>
    <row r="5" spans="1:26" s="10" customFormat="1" ht="11" customHeight="1" x14ac:dyDescent="0.15">
      <c r="A5" s="8">
        <v>1</v>
      </c>
      <c r="B5" s="34" t="str">
        <f>IF('Ana Sayfa'!B10="","",'Ana Sayfa'!B10)</f>
        <v/>
      </c>
      <c r="C5" s="35"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20" t="str">
        <f>IF('Ana Sayfa'!F10="","",'Ana Sayfa'!F10)</f>
        <v/>
      </c>
      <c r="Z5" s="21"/>
    </row>
    <row r="6" spans="1:26" s="10" customFormat="1" ht="11" customHeight="1" x14ac:dyDescent="0.15">
      <c r="A6" s="12">
        <v>2</v>
      </c>
      <c r="B6" s="17"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2" t="str">
        <f>IF('Ana Sayfa'!F12="","",'Ana Sayfa'!F12)</f>
        <v/>
      </c>
      <c r="Z6" s="21"/>
    </row>
    <row r="7" spans="1:26" s="10" customFormat="1" ht="11"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20" t="str">
        <f>IF('Ana Sayfa'!F14="","",'Ana Sayfa'!F14)</f>
        <v/>
      </c>
      <c r="Z7" s="21"/>
    </row>
    <row r="8" spans="1:26" s="10" customFormat="1" ht="11" customHeight="1" x14ac:dyDescent="0.15">
      <c r="A8" s="12">
        <v>4</v>
      </c>
      <c r="B8" s="17"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2" t="str">
        <f>IF('Ana Sayfa'!F16="","",'Ana Sayfa'!F16)</f>
        <v/>
      </c>
      <c r="Z8" s="21"/>
    </row>
    <row r="9" spans="1:26" s="10" customFormat="1" ht="11" customHeight="1" x14ac:dyDescent="0.15">
      <c r="A9" s="47">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20" t="str">
        <f>IF('Ana Sayfa'!F18="","",'Ana Sayfa'!F18)</f>
        <v/>
      </c>
      <c r="Z9" s="21"/>
    </row>
    <row r="10" spans="1:26" s="10" customFormat="1" ht="11" customHeight="1" x14ac:dyDescent="0.15">
      <c r="A10" s="12">
        <v>6</v>
      </c>
      <c r="B10" s="17"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2" t="str">
        <f>IF('Ana Sayfa'!F20="","",'Ana Sayfa'!F20)</f>
        <v/>
      </c>
      <c r="Z10" s="21"/>
    </row>
    <row r="11" spans="1:26" s="10" customFormat="1" ht="11" customHeight="1" x14ac:dyDescent="0.15">
      <c r="A11" s="47">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20" t="str">
        <f>IF('Ana Sayfa'!F22="","",'Ana Sayfa'!F22)</f>
        <v/>
      </c>
      <c r="Z11" s="21"/>
    </row>
    <row r="12" spans="1:26" s="10" customFormat="1" ht="11" customHeight="1" x14ac:dyDescent="0.15">
      <c r="A12" s="12">
        <v>8</v>
      </c>
      <c r="B12" s="17"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2" t="str">
        <f>IF('Ana Sayfa'!F24="","",'Ana Sayfa'!F24)</f>
        <v/>
      </c>
      <c r="Z12" s="21"/>
    </row>
    <row r="13" spans="1:26" s="10" customFormat="1" ht="11" customHeight="1" x14ac:dyDescent="0.15">
      <c r="A13" s="47">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20" t="str">
        <f>IF('Ana Sayfa'!F26="","",'Ana Sayfa'!F26)</f>
        <v/>
      </c>
      <c r="Z13" s="21"/>
    </row>
    <row r="14" spans="1:26" s="10" customFormat="1" ht="11" customHeight="1" x14ac:dyDescent="0.15">
      <c r="A14" s="12">
        <v>10</v>
      </c>
      <c r="B14" s="17"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2" t="str">
        <f>IF('Ana Sayfa'!F28="","",'Ana Sayfa'!F28)</f>
        <v/>
      </c>
      <c r="Z14" s="21"/>
    </row>
    <row r="15" spans="1:26" s="10" customFormat="1" ht="11" customHeight="1" x14ac:dyDescent="0.15">
      <c r="A15" s="47">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20" t="str">
        <f>IF('Ana Sayfa'!F30="","",'Ana Sayfa'!F30)</f>
        <v/>
      </c>
    </row>
    <row r="16" spans="1:26" s="10" customFormat="1" ht="11" customHeight="1" x14ac:dyDescent="0.15">
      <c r="A16" s="12">
        <v>12</v>
      </c>
      <c r="B16" s="17"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2" t="str">
        <f>IF('Ana Sayfa'!F32="","",'Ana Sayfa'!F32)</f>
        <v/>
      </c>
    </row>
    <row r="17" spans="1:24" s="10" customFormat="1" ht="11" customHeight="1" x14ac:dyDescent="0.15">
      <c r="A17" s="47">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20" t="str">
        <f>IF('Ana Sayfa'!F34="","",'Ana Sayfa'!F34)</f>
        <v/>
      </c>
    </row>
    <row r="18" spans="1:24" s="10" customFormat="1" ht="11" customHeight="1" x14ac:dyDescent="0.15">
      <c r="A18" s="12">
        <v>14</v>
      </c>
      <c r="B18" s="17"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2" t="str">
        <f>IF('Ana Sayfa'!F36="","",'Ana Sayfa'!F36)</f>
        <v/>
      </c>
    </row>
    <row r="19" spans="1:24" s="10" customFormat="1" ht="11" customHeight="1" x14ac:dyDescent="0.15">
      <c r="A19" s="47">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20" t="str">
        <f>IF('Ana Sayfa'!F38="","",'Ana Sayfa'!F38)</f>
        <v/>
      </c>
    </row>
    <row r="20" spans="1:24" s="10" customFormat="1" ht="11" customHeight="1" x14ac:dyDescent="0.15">
      <c r="A20" s="12">
        <v>16</v>
      </c>
      <c r="B20" s="17"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2" t="str">
        <f>IF('Ana Sayfa'!F40="","",'Ana Sayfa'!F40)</f>
        <v/>
      </c>
    </row>
    <row r="21" spans="1:24" s="10" customFormat="1" ht="11" customHeight="1" x14ac:dyDescent="0.15">
      <c r="A21" s="47">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20" t="str">
        <f>IF('Ana Sayfa'!F42="","",'Ana Sayfa'!F42)</f>
        <v/>
      </c>
    </row>
    <row r="22" spans="1:24" s="10" customFormat="1" ht="11" customHeight="1" x14ac:dyDescent="0.15">
      <c r="A22" s="12">
        <v>18</v>
      </c>
      <c r="B22" s="17"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2" t="str">
        <f>IF('Ana Sayfa'!F44="","",'Ana Sayfa'!F44)</f>
        <v/>
      </c>
    </row>
    <row r="23" spans="1:24" s="10" customFormat="1" ht="11" customHeight="1" x14ac:dyDescent="0.15">
      <c r="A23" s="47">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20" t="str">
        <f>IF('Ana Sayfa'!F46="","",'Ana Sayfa'!F46)</f>
        <v/>
      </c>
    </row>
    <row r="24" spans="1:24" s="10" customFormat="1" ht="11" customHeight="1" x14ac:dyDescent="0.15">
      <c r="A24" s="12">
        <v>20</v>
      </c>
      <c r="B24" s="17"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2" t="str">
        <f>IF('Ana Sayfa'!F48="","",'Ana Sayfa'!F48)</f>
        <v/>
      </c>
    </row>
    <row r="25" spans="1:24" s="10" customFormat="1" ht="11" customHeight="1" x14ac:dyDescent="0.15">
      <c r="A25" s="47">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20" t="str">
        <f>IF('Ana Sayfa'!F50="","",'Ana Sayfa'!F50)</f>
        <v/>
      </c>
    </row>
    <row r="26" spans="1:24" s="10" customFormat="1" ht="11" customHeight="1" x14ac:dyDescent="0.15">
      <c r="A26" s="12">
        <v>22</v>
      </c>
      <c r="B26" s="17"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2" t="str">
        <f>IF('Ana Sayfa'!F52="","",'Ana Sayfa'!F52)</f>
        <v/>
      </c>
    </row>
    <row r="27" spans="1:24" s="10" customFormat="1" ht="11" customHeight="1" x14ac:dyDescent="0.15">
      <c r="A27" s="47">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20" t="str">
        <f>IF('Ana Sayfa'!F54="","",'Ana Sayfa'!F54)</f>
        <v/>
      </c>
    </row>
    <row r="28" spans="1:24" s="10" customFormat="1" ht="11" customHeight="1" x14ac:dyDescent="0.15">
      <c r="A28" s="12">
        <v>24</v>
      </c>
      <c r="B28" s="17"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2" t="str">
        <f>IF('Ana Sayfa'!F56="","",'Ana Sayfa'!F56)</f>
        <v/>
      </c>
    </row>
    <row r="29" spans="1:24" s="10" customFormat="1" ht="11" customHeight="1" x14ac:dyDescent="0.15">
      <c r="A29" s="47">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20" t="str">
        <f>IF('Ana Sayfa'!F58="","",'Ana Sayfa'!F58)</f>
        <v/>
      </c>
    </row>
    <row r="30" spans="1:24" s="10" customFormat="1" ht="11" customHeight="1" x14ac:dyDescent="0.15">
      <c r="A30" s="12">
        <v>26</v>
      </c>
      <c r="B30" s="17" t="str">
        <f>IF('Ana Sayfa'!B60="","",'Ana Sayfa'!B60)</f>
        <v/>
      </c>
      <c r="C30" s="29"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22" t="str">
        <f>IF('Ana Sayfa'!F60="","",'Ana Sayfa'!F60)</f>
        <v/>
      </c>
    </row>
    <row r="31" spans="1:24" s="10" customFormat="1" ht="11" customHeight="1" x14ac:dyDescent="0.15">
      <c r="A31" s="47">
        <v>27</v>
      </c>
      <c r="B31" s="34" t="str">
        <f>IF('Ana Sayfa'!B62="","",'Ana Sayfa'!B62)</f>
        <v/>
      </c>
      <c r="C31" s="35"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20" t="str">
        <f>IF('Ana Sayfa'!F62="","",'Ana Sayfa'!F62)</f>
        <v/>
      </c>
    </row>
    <row r="32" spans="1:24" s="10" customFormat="1" ht="11" customHeight="1" x14ac:dyDescent="0.15">
      <c r="A32" s="12">
        <v>28</v>
      </c>
      <c r="B32" s="17" t="str">
        <f>IF('Ana Sayfa'!B64="","",'Ana Sayfa'!B64)</f>
        <v/>
      </c>
      <c r="C32" s="29"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22" t="str">
        <f>IF('Ana Sayfa'!F64="","",'Ana Sayfa'!F64)</f>
        <v/>
      </c>
    </row>
    <row r="33" spans="1:24" s="10" customFormat="1" ht="11" customHeight="1" x14ac:dyDescent="0.15">
      <c r="A33" s="47">
        <v>29</v>
      </c>
      <c r="B33" s="34" t="str">
        <f>IF('Ana Sayfa'!B66="","",'Ana Sayfa'!B66)</f>
        <v/>
      </c>
      <c r="C33" s="35"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20" t="str">
        <f>IF('Ana Sayfa'!F66="","",'Ana Sayfa'!F66)</f>
        <v/>
      </c>
    </row>
    <row r="34" spans="1:24" s="10" customFormat="1" ht="11" customHeight="1" x14ac:dyDescent="0.15">
      <c r="A34" s="12">
        <v>30</v>
      </c>
      <c r="B34" s="17" t="str">
        <f>IF('Ana Sayfa'!B68="","",'Ana Sayfa'!B68)</f>
        <v/>
      </c>
      <c r="C34" s="29"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22" t="str">
        <f>IF('Ana Sayfa'!F68="","",'Ana Sayfa'!F68)</f>
        <v/>
      </c>
    </row>
    <row r="35" spans="1:24" s="10" customFormat="1" ht="11" customHeight="1" x14ac:dyDescent="0.15">
      <c r="A35" s="47">
        <v>31</v>
      </c>
      <c r="B35" s="34" t="str">
        <f>IF('Ana Sayfa'!B70="","",'Ana Sayfa'!B70)</f>
        <v/>
      </c>
      <c r="C35" s="35"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20" t="str">
        <f>IF('Ana Sayfa'!F70="","",'Ana Sayfa'!F70)</f>
        <v/>
      </c>
    </row>
    <row r="36" spans="1:24" s="10" customFormat="1" ht="11" customHeight="1" x14ac:dyDescent="0.15">
      <c r="A36" s="12">
        <v>32</v>
      </c>
      <c r="B36" s="17" t="str">
        <f>IF('Ana Sayfa'!B72="","",'Ana Sayfa'!B72)</f>
        <v/>
      </c>
      <c r="C36" s="29"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22" t="str">
        <f>IF('Ana Sayfa'!F72="","",'Ana Sayfa'!F72)</f>
        <v/>
      </c>
    </row>
    <row r="37" spans="1:24" s="10" customFormat="1" ht="11" customHeight="1" x14ac:dyDescent="0.15">
      <c r="A37" s="47">
        <v>33</v>
      </c>
      <c r="B37" s="34" t="str">
        <f>IF('Ana Sayfa'!B74="","",'Ana Sayfa'!B74)</f>
        <v/>
      </c>
      <c r="C37" s="35"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20" t="str">
        <f>IF('Ana Sayfa'!F74="","",'Ana Sayfa'!F74)</f>
        <v/>
      </c>
    </row>
    <row r="38" spans="1:24" s="10" customFormat="1" ht="11" customHeight="1" x14ac:dyDescent="0.15">
      <c r="A38" s="12">
        <v>34</v>
      </c>
      <c r="B38" s="17" t="str">
        <f>IF('Ana Sayfa'!B76="","",'Ana Sayfa'!B76)</f>
        <v/>
      </c>
      <c r="C38" s="29"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22" t="str">
        <f>IF('Ana Sayfa'!F76="","",'Ana Sayfa'!F76)</f>
        <v/>
      </c>
    </row>
    <row r="39" spans="1:24" s="10" customFormat="1" ht="11" customHeight="1" x14ac:dyDescent="0.15">
      <c r="A39" s="47">
        <v>35</v>
      </c>
      <c r="B39" s="34" t="str">
        <f>IF('Ana Sayfa'!B78="","",'Ana Sayfa'!B78)</f>
        <v/>
      </c>
      <c r="C39" s="35"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20" t="str">
        <f>IF('Ana Sayfa'!F78="","",'Ana Sayfa'!F78)</f>
        <v/>
      </c>
    </row>
    <row r="40" spans="1:24" s="10" customFormat="1" ht="11" customHeight="1" x14ac:dyDescent="0.15">
      <c r="A40" s="12">
        <v>36</v>
      </c>
      <c r="B40" s="17" t="str">
        <f>IF('Ana Sayfa'!B80="","",'Ana Sayfa'!B80)</f>
        <v/>
      </c>
      <c r="C40" s="29"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22" t="str">
        <f>IF('Ana Sayfa'!F80="","",'Ana Sayfa'!F80)</f>
        <v/>
      </c>
    </row>
    <row r="41" spans="1:24" s="10" customFormat="1" ht="11" customHeight="1" x14ac:dyDescent="0.15">
      <c r="A41" s="47">
        <v>37</v>
      </c>
      <c r="B41" s="34" t="str">
        <f>IF('Ana Sayfa'!B82="","",'Ana Sayfa'!B82)</f>
        <v/>
      </c>
      <c r="C41" s="35"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20" t="str">
        <f>IF('Ana Sayfa'!F82="","",'Ana Sayfa'!F82)</f>
        <v/>
      </c>
    </row>
    <row r="42" spans="1:24" s="10" customFormat="1" ht="11" customHeight="1" x14ac:dyDescent="0.15">
      <c r="A42" s="12">
        <v>38</v>
      </c>
      <c r="B42" s="17" t="str">
        <f>IF('Ana Sayfa'!B84="","",'Ana Sayfa'!B84)</f>
        <v/>
      </c>
      <c r="C42" s="29"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22" t="str">
        <f>IF('Ana Sayfa'!F84="","",'Ana Sayfa'!F84)</f>
        <v/>
      </c>
    </row>
    <row r="43" spans="1:24" s="10" customFormat="1" ht="11" customHeight="1" x14ac:dyDescent="0.15">
      <c r="A43" s="47">
        <v>39</v>
      </c>
      <c r="B43" s="34" t="str">
        <f>IF('Ana Sayfa'!B86="","",'Ana Sayfa'!B86)</f>
        <v/>
      </c>
      <c r="C43" s="35"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20" t="str">
        <f>IF('Ana Sayfa'!F86="","",'Ana Sayfa'!F86)</f>
        <v/>
      </c>
    </row>
    <row r="44" spans="1:24" s="10" customFormat="1" ht="11" customHeight="1" x14ac:dyDescent="0.15">
      <c r="A44" s="12">
        <v>40</v>
      </c>
      <c r="B44" s="17" t="str">
        <f>IF('Ana Sayfa'!B88="","",'Ana Sayfa'!B88)</f>
        <v/>
      </c>
      <c r="C44" s="29"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22" t="str">
        <f>IF('Ana Sayfa'!F88="","",'Ana Sayfa'!F88)</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6" ht="15" customHeight="1" x14ac:dyDescent="0.15">
      <c r="A2" s="64" t="str">
        <f>CONCATENATE('Ana Sayfa'!D7," ","SINIFI TEKNOLOJİ ve TASARIM DERSİ 1. DÖNEM 2. DERS ETKİNLİKLERİNE KATILIM NOTU ÖLÇEĞİ")</f>
        <v>8/A SINIFI TEKNOLOJİ ve TASARIM DERSİ 1. DÖNEM 2. DERS ETKİNLİKLERİNE KATILIM NOTU ÖLÇEĞİ</v>
      </c>
      <c r="B2" s="64"/>
      <c r="C2" s="64"/>
      <c r="D2" s="64"/>
      <c r="E2" s="64"/>
      <c r="F2" s="64"/>
      <c r="G2" s="64"/>
      <c r="H2" s="64"/>
      <c r="I2" s="64"/>
      <c r="J2" s="64"/>
      <c r="K2" s="64"/>
      <c r="L2" s="64"/>
      <c r="M2" s="64"/>
      <c r="N2" s="64"/>
      <c r="O2" s="64"/>
      <c r="P2" s="64"/>
      <c r="Q2" s="64"/>
      <c r="R2" s="64"/>
      <c r="S2" s="64"/>
      <c r="T2" s="64"/>
      <c r="U2" s="64"/>
      <c r="V2" s="64"/>
      <c r="W2" s="64"/>
      <c r="X2" s="64"/>
    </row>
    <row r="3" spans="1:26" ht="22" customHeight="1" x14ac:dyDescent="0.15">
      <c r="D3" s="66" t="s">
        <v>47</v>
      </c>
      <c r="E3" s="66"/>
      <c r="F3" s="66"/>
      <c r="G3" s="66"/>
      <c r="H3" s="66"/>
      <c r="I3" s="66" t="s">
        <v>50</v>
      </c>
      <c r="J3" s="66"/>
      <c r="K3" s="66"/>
      <c r="L3" s="66"/>
      <c r="M3" s="66"/>
      <c r="N3" s="66" t="s">
        <v>48</v>
      </c>
      <c r="O3" s="66"/>
      <c r="P3" s="66"/>
      <c r="Q3" s="66"/>
      <c r="R3" s="66"/>
      <c r="S3" s="66" t="s">
        <v>49</v>
      </c>
      <c r="T3" s="66"/>
      <c r="U3" s="66"/>
      <c r="V3" s="66"/>
      <c r="W3" s="66"/>
    </row>
    <row r="4" spans="1:26" ht="189" customHeight="1" x14ac:dyDescent="0.15">
      <c r="A4" s="37" t="s">
        <v>10</v>
      </c>
      <c r="B4" s="38" t="s">
        <v>25</v>
      </c>
      <c r="C4" s="39" t="s">
        <v>26</v>
      </c>
      <c r="D4" s="46" t="s">
        <v>27</v>
      </c>
      <c r="E4" s="46" t="s">
        <v>28</v>
      </c>
      <c r="F4" s="46" t="s">
        <v>29</v>
      </c>
      <c r="G4" s="46" t="s">
        <v>30</v>
      </c>
      <c r="H4" s="46" t="s">
        <v>31</v>
      </c>
      <c r="I4" s="46" t="s">
        <v>32</v>
      </c>
      <c r="J4" s="46" t="s">
        <v>33</v>
      </c>
      <c r="K4" s="46" t="s">
        <v>34</v>
      </c>
      <c r="L4" s="46" t="s">
        <v>35</v>
      </c>
      <c r="M4" s="46" t="s">
        <v>36</v>
      </c>
      <c r="N4" s="46" t="s">
        <v>37</v>
      </c>
      <c r="O4" s="46" t="s">
        <v>38</v>
      </c>
      <c r="P4" s="46" t="s">
        <v>39</v>
      </c>
      <c r="Q4" s="46" t="s">
        <v>45</v>
      </c>
      <c r="R4" s="46" t="s">
        <v>40</v>
      </c>
      <c r="S4" s="46" t="s">
        <v>46</v>
      </c>
      <c r="T4" s="46" t="s">
        <v>41</v>
      </c>
      <c r="U4" s="46" t="s">
        <v>42</v>
      </c>
      <c r="V4" s="46" t="s">
        <v>43</v>
      </c>
      <c r="W4" s="46" t="s">
        <v>44</v>
      </c>
      <c r="X4" s="31" t="s">
        <v>18</v>
      </c>
    </row>
    <row r="5" spans="1:26" s="10" customFormat="1" ht="11" customHeight="1" x14ac:dyDescent="0.15">
      <c r="A5" s="8">
        <v>1</v>
      </c>
      <c r="B5" s="34" t="str">
        <f>IF('Ana Sayfa'!B10="","",'Ana Sayfa'!B10)</f>
        <v/>
      </c>
      <c r="C5" s="35"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23" t="str">
        <f t="shared" ref="W5:W44" si="19">IF(OR($X5="G",$X5=""),"",IF(IF($X5=100,20,IF($X5&gt;80,$X5-80,IF($X5&gt;60,$X5-60,IF($X5&gt;40,$X5-40,IF($X5&gt;20,$X5-20,IF($X5&gt;0,$X5-0))))))-11&gt;0,IF($X5=100,"4",IF($X5&gt;80,"4",IF($X5&gt;60,"3",IF($X5&gt;40,"2",IF($X5&gt;20,"1",IF($X5&gt;0,0," "))))))+1,IF($X5=100,"4",IF($X5&gt;80,"4",IF($X5&gt;60,"3",IF($X5&gt;40,"2",IF($X5&gt;20,"1",IF($X5&gt;0,0," "))))))))</f>
        <v/>
      </c>
      <c r="X5" s="24" t="str">
        <f>IF('Ana Sayfa'!G10="","",'Ana Sayfa'!G10)</f>
        <v/>
      </c>
      <c r="Z5" s="25"/>
    </row>
    <row r="6" spans="1:26" s="10" customFormat="1" ht="11" customHeight="1" x14ac:dyDescent="0.15">
      <c r="A6" s="12">
        <v>2</v>
      </c>
      <c r="B6" s="17"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6" t="str">
        <f t="shared" si="19"/>
        <v/>
      </c>
      <c r="X6" s="27" t="str">
        <f>IF('Ana Sayfa'!G12="","",'Ana Sayfa'!G12)</f>
        <v/>
      </c>
      <c r="Z6" s="25"/>
    </row>
    <row r="7" spans="1:26" s="10" customFormat="1" ht="11"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3" t="str">
        <f t="shared" si="19"/>
        <v/>
      </c>
      <c r="X7" s="24" t="str">
        <f>IF('Ana Sayfa'!G14="","",'Ana Sayfa'!G14)</f>
        <v/>
      </c>
      <c r="Z7" s="25"/>
    </row>
    <row r="8" spans="1:26" s="10" customFormat="1" ht="11" customHeight="1" x14ac:dyDescent="0.15">
      <c r="A8" s="12">
        <v>4</v>
      </c>
      <c r="B8" s="17"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6" t="str">
        <f t="shared" si="19"/>
        <v/>
      </c>
      <c r="X8" s="27" t="str">
        <f>IF('Ana Sayfa'!G16="","",'Ana Sayfa'!G16)</f>
        <v/>
      </c>
      <c r="Z8" s="25"/>
    </row>
    <row r="9" spans="1:26" s="10" customFormat="1" ht="11" customHeight="1" x14ac:dyDescent="0.15">
      <c r="A9" s="47">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3" t="str">
        <f t="shared" si="19"/>
        <v/>
      </c>
      <c r="X9" s="24" t="str">
        <f>IF('Ana Sayfa'!G18="","",'Ana Sayfa'!G18)</f>
        <v/>
      </c>
      <c r="Z9" s="25"/>
    </row>
    <row r="10" spans="1:26" s="10" customFormat="1" ht="11" customHeight="1" x14ac:dyDescent="0.15">
      <c r="A10" s="12">
        <v>6</v>
      </c>
      <c r="B10" s="17"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6" t="str">
        <f t="shared" si="19"/>
        <v/>
      </c>
      <c r="X10" s="27" t="str">
        <f>IF('Ana Sayfa'!G20="","",'Ana Sayfa'!G20)</f>
        <v/>
      </c>
      <c r="Z10" s="25"/>
    </row>
    <row r="11" spans="1:26" s="10" customFormat="1" ht="11" customHeight="1" x14ac:dyDescent="0.15">
      <c r="A11" s="47">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3" t="str">
        <f t="shared" si="19"/>
        <v/>
      </c>
      <c r="X11" s="24" t="str">
        <f>IF('Ana Sayfa'!G22="","",'Ana Sayfa'!G22)</f>
        <v/>
      </c>
      <c r="Z11" s="25"/>
    </row>
    <row r="12" spans="1:26" s="10" customFormat="1" ht="11" customHeight="1" x14ac:dyDescent="0.15">
      <c r="A12" s="12">
        <v>8</v>
      </c>
      <c r="B12" s="17"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6" t="str">
        <f t="shared" si="19"/>
        <v/>
      </c>
      <c r="X12" s="27" t="str">
        <f>IF('Ana Sayfa'!G24="","",'Ana Sayfa'!G24)</f>
        <v/>
      </c>
      <c r="Z12" s="25"/>
    </row>
    <row r="13" spans="1:26" s="10" customFormat="1" ht="11" customHeight="1" x14ac:dyDescent="0.15">
      <c r="A13" s="47">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3" t="str">
        <f t="shared" si="19"/>
        <v/>
      </c>
      <c r="X13" s="24" t="str">
        <f>IF('Ana Sayfa'!G26="","",'Ana Sayfa'!G26)</f>
        <v/>
      </c>
      <c r="Z13" s="25"/>
    </row>
    <row r="14" spans="1:26" s="10" customFormat="1" ht="11" customHeight="1" x14ac:dyDescent="0.15">
      <c r="A14" s="12">
        <v>10</v>
      </c>
      <c r="B14" s="17"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6" t="str">
        <f t="shared" si="19"/>
        <v/>
      </c>
      <c r="X14" s="27" t="str">
        <f>IF('Ana Sayfa'!G28="","",'Ana Sayfa'!G28)</f>
        <v/>
      </c>
      <c r="Z14" s="25"/>
    </row>
    <row r="15" spans="1:26" s="10" customFormat="1" ht="11" customHeight="1" x14ac:dyDescent="0.15">
      <c r="A15" s="47">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3" t="str">
        <f t="shared" si="19"/>
        <v/>
      </c>
      <c r="X15" s="24" t="str">
        <f>IF('Ana Sayfa'!G30="","",'Ana Sayfa'!G30)</f>
        <v/>
      </c>
    </row>
    <row r="16" spans="1:26" s="10" customFormat="1" ht="11" customHeight="1" x14ac:dyDescent="0.15">
      <c r="A16" s="12">
        <v>12</v>
      </c>
      <c r="B16" s="17"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6" t="str">
        <f t="shared" si="19"/>
        <v/>
      </c>
      <c r="X16" s="27" t="str">
        <f>IF('Ana Sayfa'!G32="","",'Ana Sayfa'!G32)</f>
        <v/>
      </c>
    </row>
    <row r="17" spans="1:24" s="10" customFormat="1" ht="11" customHeight="1" x14ac:dyDescent="0.15">
      <c r="A17" s="47">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3" t="str">
        <f t="shared" si="19"/>
        <v/>
      </c>
      <c r="X17" s="24" t="str">
        <f>IF('Ana Sayfa'!G34="","",'Ana Sayfa'!G34)</f>
        <v/>
      </c>
    </row>
    <row r="18" spans="1:24" s="10" customFormat="1" ht="11" customHeight="1" x14ac:dyDescent="0.15">
      <c r="A18" s="12">
        <v>14</v>
      </c>
      <c r="B18" s="17"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6" t="str">
        <f t="shared" si="19"/>
        <v/>
      </c>
      <c r="X18" s="27" t="str">
        <f>IF('Ana Sayfa'!G36="","",'Ana Sayfa'!G36)</f>
        <v/>
      </c>
    </row>
    <row r="19" spans="1:24" s="10" customFormat="1" ht="11" customHeight="1" x14ac:dyDescent="0.15">
      <c r="A19" s="47">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3" t="str">
        <f t="shared" si="19"/>
        <v/>
      </c>
      <c r="X19" s="24" t="str">
        <f>IF('Ana Sayfa'!G38="","",'Ana Sayfa'!G38)</f>
        <v/>
      </c>
    </row>
    <row r="20" spans="1:24" s="10" customFormat="1" ht="11" customHeight="1" x14ac:dyDescent="0.15">
      <c r="A20" s="12">
        <v>16</v>
      </c>
      <c r="B20" s="17"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6" t="str">
        <f t="shared" si="19"/>
        <v/>
      </c>
      <c r="X20" s="27" t="str">
        <f>IF('Ana Sayfa'!G40="","",'Ana Sayfa'!G40)</f>
        <v/>
      </c>
    </row>
    <row r="21" spans="1:24" s="10" customFormat="1" ht="11" customHeight="1" x14ac:dyDescent="0.15">
      <c r="A21" s="47">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3" t="str">
        <f t="shared" si="19"/>
        <v/>
      </c>
      <c r="X21" s="24" t="str">
        <f>IF('Ana Sayfa'!G42="","",'Ana Sayfa'!G42)</f>
        <v/>
      </c>
    </row>
    <row r="22" spans="1:24" s="10" customFormat="1" ht="11" customHeight="1" x14ac:dyDescent="0.15">
      <c r="A22" s="12">
        <v>18</v>
      </c>
      <c r="B22" s="17"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6" t="str">
        <f t="shared" si="19"/>
        <v/>
      </c>
      <c r="X22" s="27" t="str">
        <f>IF('Ana Sayfa'!G44="","",'Ana Sayfa'!G44)</f>
        <v/>
      </c>
    </row>
    <row r="23" spans="1:24" s="10" customFormat="1" ht="11" customHeight="1" x14ac:dyDescent="0.15">
      <c r="A23" s="47">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3" t="str">
        <f t="shared" si="19"/>
        <v/>
      </c>
      <c r="X23" s="24" t="str">
        <f>IF('Ana Sayfa'!G46="","",'Ana Sayfa'!G46)</f>
        <v/>
      </c>
    </row>
    <row r="24" spans="1:24" s="10" customFormat="1" ht="11" customHeight="1" x14ac:dyDescent="0.15">
      <c r="A24" s="12">
        <v>20</v>
      </c>
      <c r="B24" s="17"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6" t="str">
        <f t="shared" si="19"/>
        <v/>
      </c>
      <c r="X24" s="27" t="str">
        <f>IF('Ana Sayfa'!G48="","",'Ana Sayfa'!G48)</f>
        <v/>
      </c>
    </row>
    <row r="25" spans="1:24" s="10" customFormat="1" ht="11" customHeight="1" x14ac:dyDescent="0.15">
      <c r="A25" s="47">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3" t="str">
        <f t="shared" si="19"/>
        <v/>
      </c>
      <c r="X25" s="24" t="str">
        <f>IF('Ana Sayfa'!G50="","",'Ana Sayfa'!G50)</f>
        <v/>
      </c>
    </row>
    <row r="26" spans="1:24" s="10" customFormat="1" ht="11" customHeight="1" x14ac:dyDescent="0.15">
      <c r="A26" s="12">
        <v>22</v>
      </c>
      <c r="B26" s="17"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6" t="str">
        <f t="shared" si="19"/>
        <v/>
      </c>
      <c r="X26" s="27" t="str">
        <f>IF('Ana Sayfa'!G52="","",'Ana Sayfa'!G52)</f>
        <v/>
      </c>
    </row>
    <row r="27" spans="1:24" s="10" customFormat="1" ht="11" customHeight="1" x14ac:dyDescent="0.15">
      <c r="A27" s="47">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3" t="str">
        <f t="shared" si="19"/>
        <v/>
      </c>
      <c r="X27" s="24" t="str">
        <f>IF('Ana Sayfa'!G54="","",'Ana Sayfa'!G54)</f>
        <v/>
      </c>
    </row>
    <row r="28" spans="1:24" s="10" customFormat="1" ht="11" customHeight="1" x14ac:dyDescent="0.15">
      <c r="A28" s="12">
        <v>24</v>
      </c>
      <c r="B28" s="17"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6" t="str">
        <f t="shared" si="19"/>
        <v/>
      </c>
      <c r="X28" s="27" t="str">
        <f>IF('Ana Sayfa'!G56="","",'Ana Sayfa'!G56)</f>
        <v/>
      </c>
    </row>
    <row r="29" spans="1:24" s="10" customFormat="1" ht="11" customHeight="1" x14ac:dyDescent="0.15">
      <c r="A29" s="47">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3" t="str">
        <f t="shared" si="19"/>
        <v/>
      </c>
      <c r="X29" s="24" t="str">
        <f>IF('Ana Sayfa'!G58="","",'Ana Sayfa'!G58)</f>
        <v/>
      </c>
    </row>
    <row r="30" spans="1:24" s="10" customFormat="1" ht="11" customHeight="1" x14ac:dyDescent="0.15">
      <c r="A30" s="12">
        <v>26</v>
      </c>
      <c r="B30" s="17" t="str">
        <f>IF('Ana Sayfa'!B60="","",'Ana Sayfa'!B60)</f>
        <v/>
      </c>
      <c r="C30" s="29"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26" t="str">
        <f t="shared" si="19"/>
        <v/>
      </c>
      <c r="X30" s="27" t="str">
        <f>IF('Ana Sayfa'!G60="","",'Ana Sayfa'!G60)</f>
        <v/>
      </c>
    </row>
    <row r="31" spans="1:24" s="10" customFormat="1" ht="11" customHeight="1" x14ac:dyDescent="0.15">
      <c r="A31" s="47">
        <v>27</v>
      </c>
      <c r="B31" s="34" t="str">
        <f>IF('Ana Sayfa'!B62="","",'Ana Sayfa'!B62)</f>
        <v/>
      </c>
      <c r="C31" s="35"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23" t="str">
        <f t="shared" si="19"/>
        <v/>
      </c>
      <c r="X31" s="24" t="str">
        <f>IF('Ana Sayfa'!G62="","",'Ana Sayfa'!G62)</f>
        <v/>
      </c>
    </row>
    <row r="32" spans="1:24" s="10" customFormat="1" ht="11" customHeight="1" x14ac:dyDescent="0.15">
      <c r="A32" s="12">
        <v>28</v>
      </c>
      <c r="B32" s="17" t="str">
        <f>IF('Ana Sayfa'!B64="","",'Ana Sayfa'!B64)</f>
        <v/>
      </c>
      <c r="C32" s="29"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26" t="str">
        <f t="shared" si="19"/>
        <v/>
      </c>
      <c r="X32" s="27" t="str">
        <f>IF('Ana Sayfa'!G64="","",'Ana Sayfa'!G64)</f>
        <v/>
      </c>
    </row>
    <row r="33" spans="1:24" s="10" customFormat="1" ht="11" customHeight="1" x14ac:dyDescent="0.15">
      <c r="A33" s="47">
        <v>29</v>
      </c>
      <c r="B33" s="34" t="str">
        <f>IF('Ana Sayfa'!B66="","",'Ana Sayfa'!B66)</f>
        <v/>
      </c>
      <c r="C33" s="35"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23" t="str">
        <f t="shared" si="19"/>
        <v/>
      </c>
      <c r="X33" s="24" t="str">
        <f>IF('Ana Sayfa'!G66="","",'Ana Sayfa'!G66)</f>
        <v/>
      </c>
    </row>
    <row r="34" spans="1:24" s="10" customFormat="1" ht="11" customHeight="1" x14ac:dyDescent="0.15">
      <c r="A34" s="12">
        <v>30</v>
      </c>
      <c r="B34" s="17" t="str">
        <f>IF('Ana Sayfa'!B68="","",'Ana Sayfa'!B68)</f>
        <v/>
      </c>
      <c r="C34" s="29"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26" t="str">
        <f t="shared" si="19"/>
        <v/>
      </c>
      <c r="X34" s="27" t="str">
        <f>IF('Ana Sayfa'!G68="","",'Ana Sayfa'!G68)</f>
        <v/>
      </c>
    </row>
    <row r="35" spans="1:24" s="10" customFormat="1" ht="11" customHeight="1" x14ac:dyDescent="0.15">
      <c r="A35" s="47">
        <v>31</v>
      </c>
      <c r="B35" s="34" t="str">
        <f>IF('Ana Sayfa'!B70="","",'Ana Sayfa'!B70)</f>
        <v/>
      </c>
      <c r="C35" s="35"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23" t="str">
        <f t="shared" si="19"/>
        <v/>
      </c>
      <c r="X35" s="24" t="str">
        <f>IF('Ana Sayfa'!G70="","",'Ana Sayfa'!G70)</f>
        <v/>
      </c>
    </row>
    <row r="36" spans="1:24" s="10" customFormat="1" ht="11" customHeight="1" x14ac:dyDescent="0.15">
      <c r="A36" s="12">
        <v>32</v>
      </c>
      <c r="B36" s="17" t="str">
        <f>IF('Ana Sayfa'!B72="","",'Ana Sayfa'!B72)</f>
        <v/>
      </c>
      <c r="C36" s="29"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26" t="str">
        <f t="shared" si="19"/>
        <v/>
      </c>
      <c r="X36" s="27" t="str">
        <f>IF('Ana Sayfa'!G72="","",'Ana Sayfa'!G72)</f>
        <v/>
      </c>
    </row>
    <row r="37" spans="1:24" s="10" customFormat="1" ht="11" customHeight="1" x14ac:dyDescent="0.15">
      <c r="A37" s="47">
        <v>33</v>
      </c>
      <c r="B37" s="34" t="str">
        <f>IF('Ana Sayfa'!B74="","",'Ana Sayfa'!B74)</f>
        <v/>
      </c>
      <c r="C37" s="35"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23" t="str">
        <f t="shared" si="19"/>
        <v/>
      </c>
      <c r="X37" s="24" t="str">
        <f>IF('Ana Sayfa'!G74="","",'Ana Sayfa'!G74)</f>
        <v/>
      </c>
    </row>
    <row r="38" spans="1:24" s="10" customFormat="1" ht="11" customHeight="1" x14ac:dyDescent="0.15">
      <c r="A38" s="12">
        <v>34</v>
      </c>
      <c r="B38" s="17" t="str">
        <f>IF('Ana Sayfa'!B76="","",'Ana Sayfa'!B76)</f>
        <v/>
      </c>
      <c r="C38" s="29"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26" t="str">
        <f t="shared" si="19"/>
        <v/>
      </c>
      <c r="X38" s="27" t="str">
        <f>IF('Ana Sayfa'!G76="","",'Ana Sayfa'!G76)</f>
        <v/>
      </c>
    </row>
    <row r="39" spans="1:24" s="10" customFormat="1" ht="11" customHeight="1" x14ac:dyDescent="0.15">
      <c r="A39" s="47">
        <v>35</v>
      </c>
      <c r="B39" s="34" t="str">
        <f>IF('Ana Sayfa'!B78="","",'Ana Sayfa'!B78)</f>
        <v/>
      </c>
      <c r="C39" s="35"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23" t="str">
        <f t="shared" si="19"/>
        <v/>
      </c>
      <c r="X39" s="24" t="str">
        <f>IF('Ana Sayfa'!G78="","",'Ana Sayfa'!G78)</f>
        <v/>
      </c>
    </row>
    <row r="40" spans="1:24" s="10" customFormat="1" ht="11" customHeight="1" x14ac:dyDescent="0.15">
      <c r="A40" s="12">
        <v>36</v>
      </c>
      <c r="B40" s="17" t="str">
        <f>IF('Ana Sayfa'!B80="","",'Ana Sayfa'!B80)</f>
        <v/>
      </c>
      <c r="C40" s="29"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26" t="str">
        <f t="shared" si="19"/>
        <v/>
      </c>
      <c r="X40" s="27" t="str">
        <f>IF('Ana Sayfa'!G80="","",'Ana Sayfa'!G80)</f>
        <v/>
      </c>
    </row>
    <row r="41" spans="1:24" s="10" customFormat="1" ht="11" customHeight="1" x14ac:dyDescent="0.15">
      <c r="A41" s="47">
        <v>37</v>
      </c>
      <c r="B41" s="34" t="str">
        <f>IF('Ana Sayfa'!B82="","",'Ana Sayfa'!B82)</f>
        <v/>
      </c>
      <c r="C41" s="35"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23" t="str">
        <f t="shared" si="19"/>
        <v/>
      </c>
      <c r="X41" s="24" t="str">
        <f>IF('Ana Sayfa'!G82="","",'Ana Sayfa'!G82)</f>
        <v/>
      </c>
    </row>
    <row r="42" spans="1:24" s="10" customFormat="1" ht="11" customHeight="1" x14ac:dyDescent="0.15">
      <c r="A42" s="12">
        <v>38</v>
      </c>
      <c r="B42" s="17" t="str">
        <f>IF('Ana Sayfa'!B84="","",'Ana Sayfa'!B84)</f>
        <v/>
      </c>
      <c r="C42" s="29"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26" t="str">
        <f t="shared" si="19"/>
        <v/>
      </c>
      <c r="X42" s="27" t="str">
        <f>IF('Ana Sayfa'!G84="","",'Ana Sayfa'!G84)</f>
        <v/>
      </c>
    </row>
    <row r="43" spans="1:24" s="10" customFormat="1" ht="11" customHeight="1" x14ac:dyDescent="0.15">
      <c r="A43" s="47">
        <v>39</v>
      </c>
      <c r="B43" s="34" t="str">
        <f>IF('Ana Sayfa'!B86="","",'Ana Sayfa'!B86)</f>
        <v/>
      </c>
      <c r="C43" s="35"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23" t="str">
        <f t="shared" si="19"/>
        <v/>
      </c>
      <c r="X43" s="24" t="str">
        <f>IF('Ana Sayfa'!G86="","",'Ana Sayfa'!G86)</f>
        <v/>
      </c>
    </row>
    <row r="44" spans="1:24" s="10" customFormat="1" ht="11" customHeight="1" x14ac:dyDescent="0.15">
      <c r="A44" s="12">
        <v>40</v>
      </c>
      <c r="B44" s="17" t="str">
        <f>IF('Ana Sayfa'!B88="","",'Ana Sayfa'!B88)</f>
        <v/>
      </c>
      <c r="C44" s="29"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26" t="str">
        <f t="shared" si="19"/>
        <v/>
      </c>
      <c r="X44" s="27" t="str">
        <f>IF('Ana Sayfa'!G88="","",'Ana Sayfa'!G88)</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2025-06-15T19:05:32Z</dcterms:modified>
</cp:coreProperties>
</file>